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3DBDD6AB-A2AF-4306-BB85-7F767F3C23F7}" xr6:coauthVersionLast="47" xr6:coauthVersionMax="47" xr10:uidLastSave="{00000000-0000-0000-0000-000000000000}"/>
  <bookViews>
    <workbookView xWindow="3624" yWindow="3624" windowWidth="41484" windowHeight="18348" xr2:uid="{DD7A1350-EAA7-47DE-9C11-7FAAEE5FE32B}"/>
  </bookViews>
  <sheets>
    <sheet name="Sheet1" sheetId="1" r:id="rId1"/>
  </sheets>
  <definedNames>
    <definedName name="_xlnm.Print_Area" localSheetId="0">Sheet1!$A$1:$K$63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3" i="1" l="1"/>
  <c r="B62" i="1"/>
  <c r="B61" i="1"/>
  <c r="B60" i="1"/>
  <c r="H48" i="1"/>
  <c r="I55" i="1"/>
  <c r="J54" i="1"/>
  <c r="H54" i="1"/>
  <c r="J53" i="1"/>
  <c r="H53" i="1"/>
  <c r="J52" i="1"/>
  <c r="H52" i="1"/>
  <c r="J51" i="1"/>
  <c r="H51" i="1"/>
  <c r="J50" i="1"/>
  <c r="H50" i="1"/>
  <c r="J49" i="1"/>
  <c r="H49" i="1"/>
  <c r="J48" i="1"/>
  <c r="J47" i="1"/>
  <c r="H47" i="1"/>
  <c r="J46" i="1"/>
  <c r="H46" i="1"/>
  <c r="I41" i="1"/>
  <c r="J40" i="1"/>
  <c r="H40" i="1"/>
  <c r="J39" i="1"/>
  <c r="H39" i="1"/>
  <c r="J38" i="1"/>
  <c r="H38" i="1"/>
  <c r="J37" i="1"/>
  <c r="H37" i="1"/>
  <c r="I32" i="1"/>
  <c r="J31" i="1"/>
  <c r="H31" i="1"/>
  <c r="J30" i="1"/>
  <c r="H30" i="1"/>
  <c r="J29" i="1"/>
  <c r="H29" i="1"/>
  <c r="J28" i="1"/>
  <c r="H28" i="1"/>
  <c r="J27" i="1"/>
  <c r="H27" i="1"/>
  <c r="J26" i="1"/>
  <c r="H26" i="1"/>
  <c r="J25" i="1"/>
  <c r="H25" i="1"/>
  <c r="I20" i="1"/>
  <c r="J19" i="1"/>
  <c r="H19" i="1"/>
  <c r="J18" i="1"/>
  <c r="H18" i="1"/>
  <c r="J17" i="1"/>
  <c r="H17" i="1"/>
  <c r="J16" i="1"/>
  <c r="H16" i="1"/>
  <c r="J15" i="1"/>
  <c r="H15" i="1"/>
  <c r="J14" i="1"/>
  <c r="H14" i="1"/>
  <c r="J13" i="1"/>
  <c r="H13" i="1"/>
  <c r="J12" i="1"/>
  <c r="H12" i="1"/>
  <c r="J11" i="1"/>
  <c r="H11" i="1"/>
  <c r="J10" i="1"/>
  <c r="H10" i="1"/>
  <c r="J9" i="1"/>
  <c r="H9" i="1"/>
  <c r="J20" i="1" l="1"/>
  <c r="J41" i="1"/>
  <c r="J32" i="1"/>
  <c r="J55" i="1"/>
  <c r="K22" i="1" l="1"/>
  <c r="D61" i="1"/>
  <c r="K6" i="1"/>
  <c r="D60" i="1"/>
  <c r="K34" i="1"/>
  <c r="D62" i="1"/>
  <c r="K43" i="1"/>
  <c r="D63" i="1"/>
  <c r="K4" i="1" l="1"/>
  <c r="K58" i="1" s="1"/>
</calcChain>
</file>

<file path=xl/sharedStrings.xml><?xml version="1.0" encoding="utf-8"?>
<sst xmlns="http://schemas.openxmlformats.org/spreadsheetml/2006/main" count="250" uniqueCount="208">
  <si>
    <t>Broj</t>
  </si>
  <si>
    <t>INDIKATOR</t>
  </si>
  <si>
    <t>Izbor</t>
  </si>
  <si>
    <t>Odgovor</t>
  </si>
  <si>
    <t>Udeo</t>
  </si>
  <si>
    <t>TEMA 1.6.1. - Strateško i institucionalno upravljanje ljudskim resursima</t>
  </si>
  <si>
    <t>ODGOVORI</t>
  </si>
  <si>
    <t>MAX UDEO INDIKATORA U TEMI</t>
  </si>
  <si>
    <t>A</t>
  </si>
  <si>
    <t>B</t>
  </si>
  <si>
    <t>C</t>
  </si>
  <si>
    <t>D</t>
  </si>
  <si>
    <t>#1.6.1.1</t>
  </si>
  <si>
    <t>Da li JLS ima organizacionu jedinicu za upravljanje ljudskim resursima?</t>
  </si>
  <si>
    <t>#1.6.1.2</t>
  </si>
  <si>
    <t>Da li organizaciona jedinica nadležna za upravljanje ljudskim resursima obavlja poslove u skladu sa Zakonom o zaposlenima u autonomnim pokrajinama i jedinicama lokalne samouprave 
1) stručne poslove u postupku zapošljavanja i izbora kandidata;
2) pripremu predloga Kadrovskog plana;
3) pripremu i sprovođenje programa stručnog osposobljavanja u JLS
4) pripremu i sprovođenje programa obuke u skladu sa zakonom;
5) vrednovanje sprovedenih programa stručnog usavršavanja;
6) utvrđivanje potreba za stručnim usavršavanjem zaposlenih i dodatnim obrazovanjem službenika;
7) analizu rezultata i praćenje efekata ocenjivanja službenika;
8) vođenje kadrovske evidencije zaposlenih;
9) ostale poslove od značaja za karijerni razvoj službenika.</t>
  </si>
  <si>
    <t>#1.6.1.3</t>
  </si>
  <si>
    <t>Koja je uloga i uticaj rukovodioca organizacione jedinice za upravljanje ljudskim resursima u donošenju odluka u JLS?</t>
  </si>
  <si>
    <t>Rukovodilac organizacione jedinice nadležne za upravljanje ljudskim resursima je saradnik rukovodstvu JLS (funkcionerima i službenicima na položaju) samo u kadrovskim i poslovima radno-pravnih odnosa 
ili 
JLS nema organizacionu jedinicu za nadležnu za upravljanje ljudskim resursima</t>
  </si>
  <si>
    <t>#1.6.1.4</t>
  </si>
  <si>
    <t>Koja planska dokumenta u oblasti upravljanja ljudskim resursima JLS ima usvojena i objavljena na veb prezentaciji:
(1) dugoročnu strategiju upravljanja ljudskim resursima  i (2) izveštaj o njenom sprovođenju
(3) srednjoročni akcioni plan  i (4) izveštaj o njegovom sprovođenju
(5) godišnji operativni plan upravljanja ljudskim resursima i (6) izveštaj o njegovom sprovođenju?</t>
  </si>
  <si>
    <t>JLS je usvojila jedan ili nije usvojila nijedan od planskih dokumenta u oblasti upravljanja ljudskim resursima.</t>
  </si>
  <si>
    <t>#1.6.1.5</t>
  </si>
  <si>
    <t>Da li je usvojena Strategija upravljanja ljudskim resursima u JLS u skladu s Planom razvoja JLS?</t>
  </si>
  <si>
    <t>JLS nema Strategiju upravljanja ljudskim resursima i/ili JLS nema Plan razvoja JLS.</t>
  </si>
  <si>
    <t>#1.6.1.6</t>
  </si>
  <si>
    <t>Da li Strategija upravljanja ljudskim resursima u JLS ima definisane ciljeve i indikatore u sledećim oblastima: 
(1) Planiranje ljudskih resursa
(2) Privlačenje i zapošljavanje
(3) Praćenje učinaka i odgovornost
(4) Razvoj službenika i nameštenika</t>
  </si>
  <si>
    <t xml:space="preserve"> JLS nema Strategiju upravljanja ljudskim resursima ili Strategija upravljanja ljudskim resursima u JLS u nema definisane ciljeve i indikatore.
</t>
  </si>
  <si>
    <t>#1.6.1.7</t>
  </si>
  <si>
    <t>Da li je usvojeni Akcioni plan za upravljanje ljudskim resursima u JLS u skladu sa Srednjoročnim planom JLS?</t>
  </si>
  <si>
    <t>JLS nema Akcioni plan za upravljanje ljudskim resursima u JLS i/ili JLS nema Srednjoročni plan.</t>
  </si>
  <si>
    <t>#1.6.1.8</t>
  </si>
  <si>
    <t>Da li je Godišnji operativni plan upravljanja ljudskim resursima u JLS usklađen sa Godišnjim planom rada Uprave i da li sadrži: 
(1) Kadrovski plan
(2) Plan stručnog usavršavanja 
(3) Plan privlačenja zaposlenih, 
(4) Plan praćenja učinaka službenika?</t>
  </si>
  <si>
    <t>JLS nema godišnji operativni plan upravljanja ljudskim resursima i/ili nema Godišnji plan rada Uprave.</t>
  </si>
  <si>
    <t>#1.6.1.9</t>
  </si>
  <si>
    <t>Da li JLS ima usvojen godišnji Kadrovski plan i izveštaj o sprovođenju Plana?</t>
  </si>
  <si>
    <t>JLS nema usvojen Kadrovski plan ili njegova priprema kasni u odnosu na budžetski kalendar.</t>
  </si>
  <si>
    <t>#1.6.1.10</t>
  </si>
  <si>
    <t>Da li JLS priprema Izveštaje o realizaciji planskih dokumenata u oblasti ljudskih resursa, vrši analizu postignutih rezultata i sprovodi mere za unapređenje procesa planiranja i implementacije, uključujući i praćenja realizacije godišnjeg Kadrovskog plana?</t>
  </si>
  <si>
    <t xml:space="preserve"> JLS ne priprema Izveštaje o realizaciji planskih dokumenata u oblasti ljudskih resursa, ne vrši analizu postignutih rezultata i ne sprovodi mere za unapređenje procesa planiranja i implementacije, uključujući praćenja realizacije godišnjeg Kadrovskog plana</t>
  </si>
  <si>
    <t>#1.6.1.11</t>
  </si>
  <si>
    <t>Da li je u JLS usvojen interni akt(i) kojim se kodifikuju politike rodne ravnopravnosti, jednakih mogućnosti i negovanja različitosti?</t>
  </si>
  <si>
    <t>JLS nije usvojila interni akt kojim se kodifikuje najmanje jedna od navedernih politika (politika rodne ravnopravnosti, politika jednakih mogućnosti i politika negovanja različitosti).</t>
  </si>
  <si>
    <t>T1.6.1</t>
  </si>
  <si>
    <t>TEME 1.6.2. - Privlačenje i zapošljavanje ljudskih resursa</t>
  </si>
  <si>
    <t>#1.6.2.1</t>
  </si>
  <si>
    <t>Da li JLS aktivno radi na privlačenju ljudskih resursa (regrutovanju kadrova)?</t>
  </si>
  <si>
    <t>JLS objavljuje interne/eksterne konkurse kada se uprazne radna mesta, odnosno traži mogućnosti za premeštaj ili preuzimanje zaposlenih.</t>
  </si>
  <si>
    <t>#1.6.2.2</t>
  </si>
  <si>
    <t xml:space="preserve">Da li je JLS prilikom zapošljavanja, odnosno popunjavanja radnih mesta, sprovodi/poštuje sledeće:
1. K	onkursi za zapošljavanje sadrže zahteve zasnovane na Zakonu i opisu poslova (opšti zahtevi su u skladu sa zahtevima propisanim Zakonom, a specifični zahtevi su u skladu sa opisom posla) 
2. 	Rok za podnošenje prijava je najmanje 15 dana od dana objavljivanja
3. 	Svi kokursi i sva konkursna dokumentacija su javno dostupni na sajtu JLS, uključujući i Rešenje o obrazovanju Konkursne komisije
4. Spisak kandidata među kojima se sprovodi izborni postupak je javno dostupan na sajtu JLS
5. 	Selekcija kandidata uključuje pismena i usmena ispitivanja (u formi strukturisanih intervjua)
6.Prilikom testiranja, obezbeđena je anonimnost kandidata tokom popunjavanja pisanog testa
7. 	Izabrani su prvorangirani kandidati
</t>
  </si>
  <si>
    <t>JLS sprovodi/poštuje do dve (od navedenih 7) tačke prilikom zapošljavanja, odnosno popunjavanja radnih mesta.
(Navesti koje do 2 tačke)</t>
  </si>
  <si>
    <t>#1.6.2.3</t>
  </si>
  <si>
    <t>Kako se odvija proces provere stručne osposobljenosti, znanja i veština prilikom odabira kadrova?</t>
  </si>
  <si>
    <t>Konkursni postupak u JLS zadovoljava sve zakonom propisane uslove.</t>
  </si>
  <si>
    <t>#1.6.2.4</t>
  </si>
  <si>
    <t>Da li JLS zapošljava na osnovu kompetencija potrebnih za obavljanje određenih poslova?</t>
  </si>
  <si>
    <t>Konkursni postupak u JLS zadovoljava sve zakonima i uredbama propisane uslove.</t>
  </si>
  <si>
    <t>#1.6.2.5</t>
  </si>
  <si>
    <t>Koliki je prosečan broj kvalifikovanih kandidata po slobodnom mestu (ukupan broj kvalifikovanih kandidata koji su učestvovali u procedurama eksternog zapošljavanja tokom poslednje fiskalne godine podeljen sa ukupnim brojem kandidata za ponuđena slobodna mesta za eksterno zapošljavanje tokom istog perioda)?</t>
  </si>
  <si>
    <t>#1.6.2.6</t>
  </si>
  <si>
    <t>Da li u JLS postoje Izveštaji o kvalitetu popunjavanja radnih mesta?</t>
  </si>
  <si>
    <t>JLS ne sastavlja izveštaje o kvalitetu popunjavanja radnih mesta</t>
  </si>
  <si>
    <t>#1.6.2.7</t>
  </si>
  <si>
    <t xml:space="preserve">Da li u JLS postoji Pravilnik o uvođenju u posao? </t>
  </si>
  <si>
    <t>U JLS ne postoji formalizovano uvođenje u posao - neposredni rukovodilac organizacione jedinice nadgleda rad novozaposlenog.</t>
  </si>
  <si>
    <t>T1.6.2</t>
  </si>
  <si>
    <t>TEMA 1.6.3. - Praćenje učinka i odgovornost</t>
  </si>
  <si>
    <t>#1.6.3.1</t>
  </si>
  <si>
    <t>Da li se u JLS ocenjuje učinak svih službenika u skladu sa definisanim radnim i organizacionim ciljevima i indikatorima?</t>
  </si>
  <si>
    <t>JLS nema strukturiran sistem ocenjivanja učinaka službenika ili ne vrši redovno ocenjivanje službenika i neposrednih rukovodilaca organizacionih jedinica.</t>
  </si>
  <si>
    <t>#1.6.3.2</t>
  </si>
  <si>
    <t>Da li u JLS postoji Izveštaj o kvalitetu ljudskih resursa?</t>
  </si>
  <si>
    <t>JLS ne sastavlja izveštaje o kvalitetu ljudskih resursa.</t>
  </si>
  <si>
    <t>#1.6.3.3</t>
  </si>
  <si>
    <t>Koliki je odnos godišnjih časova odsustva službenika i nameštenika u odnosu na ukupan godišnji fond radnih časova službenika i nameštenika u JLS u poslednjoj fiskalnoj godini?</t>
  </si>
  <si>
    <t>#1.6.3.4</t>
  </si>
  <si>
    <t>Da li JLS ima usvojenu politiku nagrađivanja službenika?</t>
  </si>
  <si>
    <t>JLS nema usvojenu politiku  nagrađivanja službenika.</t>
  </si>
  <si>
    <t>T1.6.3</t>
  </si>
  <si>
    <t>TEMA 1.6.4. - Razvoj ljudskih resursa</t>
  </si>
  <si>
    <t>#1.6.4.1</t>
  </si>
  <si>
    <t>Da li Strategija upravljanja ljudskim resursima u JLS ima poseban segment koji se bavi razvojem ljudskih resursa u JLS?</t>
  </si>
  <si>
    <t>JLS nije usvojila Strategiju upravljanja ljudskim resursima.</t>
  </si>
  <si>
    <t>#1.6.4.2</t>
  </si>
  <si>
    <t xml:space="preserve">Da li JLS sprovodi analizu potreba za stručnim usavršavanjem rukovodilaca organizacionih jedinica (neposrednih rukovodilaca) i službenika? </t>
  </si>
  <si>
    <t>JLS ne sprovodi analizu potreba za stručnim usavršavanjem rukovodilaca organizacionih jedinica i službenika.</t>
  </si>
  <si>
    <t>#1.6.4.3</t>
  </si>
  <si>
    <t>Da li JLS sistemski priprema posebne programa stručnog usavršavanja?</t>
  </si>
  <si>
    <t>JLS nema posebne programe stručnog usavršavanja</t>
  </si>
  <si>
    <t>#1.6.4.4</t>
  </si>
  <si>
    <t>Koliko je sredstava u budžetu izdvojeno za stručno usavršavanje  u odnosu na ukupni budžet za zarade?</t>
  </si>
  <si>
    <t>#1.6.4.5</t>
  </si>
  <si>
    <t>Da li JLS strukturirano izveštava o sprovedenim i pohađanim obukama?</t>
  </si>
  <si>
    <t>JLS ne izveštava na strukturiran način o sprovedenim ili pohađanim obukama</t>
  </si>
  <si>
    <t>#1.6.4.6</t>
  </si>
  <si>
    <t>Da li JLS ima programe Internog usavršavanja?</t>
  </si>
  <si>
    <t>JLS nema programe internog usavršavanja</t>
  </si>
  <si>
    <t>#1.6.4.7</t>
  </si>
  <si>
    <t>Na koji način se obavlja karijerno praćenje?</t>
  </si>
  <si>
    <t>U JLS ne postoji karijerno praćenje.</t>
  </si>
  <si>
    <t>#1.6.4.8</t>
  </si>
  <si>
    <t>Kako se donose odluke o unapređenju?</t>
  </si>
  <si>
    <t>Odluke o unapređenju se donose na osnovu obrazložene procene rukovodioca organizacione jedinice.</t>
  </si>
  <si>
    <t>#1.6.4.9</t>
  </si>
  <si>
    <t>Na koji način se određuje ko će od službenika pohađati određenu obuku?</t>
  </si>
  <si>
    <t>Nema jedinstvenog pristupa u određivanju ko od službenika i nameštenika pohađa obuke.</t>
  </si>
  <si>
    <t>T1.6.4</t>
  </si>
  <si>
    <t>Rezultat</t>
  </si>
  <si>
    <t xml:space="preserve">Da, postoji osnovna ili posebna organizaciona jedinica nadležna za upravljanje ljudskim resursima s popunjenim radnim mestima.
</t>
  </si>
  <si>
    <t xml:space="preserve">Da, postoji uža organizaciona jedinica nadležna za upravljanje ljudskim resursima s popunjenim radnim mestima.
</t>
  </si>
  <si>
    <t xml:space="preserve">U JLS ne postoji uža organizaciona jedinica nadležna za upravljanje ljudskim resursima, ali najmanje jedan službenik obavlja poslove upravljanja ljudskim resursima sa najmanje 50% radnog vremena.
</t>
  </si>
  <si>
    <t xml:space="preserve">Da,obavlja svih 9 poslova.
</t>
  </si>
  <si>
    <t xml:space="preserve">Da, obavlja 5 do 8 poslova 
</t>
  </si>
  <si>
    <t xml:space="preserve">Da obavlja 3 do 5 poslova
</t>
  </si>
  <si>
    <t xml:space="preserve">Da, obavlja manje od 3 posla 
ili 
JLS nema organizacionu jedinicu za nadležnu za upravljanje ljudskim resursima
</t>
  </si>
  <si>
    <t xml:space="preserve">JLS ima usvojene svih 6 navedenih planskih dokumenta i prateće izveštaje o sprovođenju u oblasti upravljanja ljudskim resursima od kojih su svi objavljeni.
</t>
  </si>
  <si>
    <t xml:space="preserve">JLS ima usvojena 4 ili 5 od navedenih planskih dokumenata u oblasti upravljanja ljudskim resursima od čega su najmanje 3 objavljena.
</t>
  </si>
  <si>
    <t xml:space="preserve">JLS ima usvojena 2 ili 3 dokumenta od navedenih planskih dokumenta u oblasti upravljanja ljudskim resursima, ali nijedan nije objavljen.
</t>
  </si>
  <si>
    <t xml:space="preserve">Da, Strategija upravljanja ljudskim resursima u JLS ima definisane ciljeve i indikatore u sve četiri navedene oblasti.
</t>
  </si>
  <si>
    <t xml:space="preserve">Da, Strategija upravljanja ljudskim resursima u JLS ima definisane ciljeve i indikatore u 2-3 (od 4) navedene oblasti.
</t>
  </si>
  <si>
    <t xml:space="preserve">Da, Strategija upravljanja ljudskim resursima u JLS ima definisane ciljeve i indikatore u jednoj (od 4) navedene oblasti.
</t>
  </si>
  <si>
    <t xml:space="preserve">Da, Akcioni plan za upravljanje ljudskim resursima u JLS u potpunosti prati Srednjoročni plan JLS i ima definisane rokove, finansijska sredstva i odgovorne nosioce aktivnosti.
</t>
  </si>
  <si>
    <t xml:space="preserve">Akcioni plan za upravljanje ljudskim resursima u JLS delimično prati Srednjoročni plan JLS, jer je Akcioni plan uglavnom fokusiran na razvoj funkcije ljudskih resursa u JLS.
</t>
  </si>
  <si>
    <t xml:space="preserve">Akcioni plan upravljanja ljudskim resursima u JLS je orijentisan samo na deo koji se tiče zapošljavanja.
</t>
  </si>
  <si>
    <t xml:space="preserve">Da, Godišnji operativni plan upravljanja ljudskim resursima u JLS u potpunosti je usklađen sa Godišnjim planom rada Uprave i ima sva četiri plana.
</t>
  </si>
  <si>
    <t xml:space="preserve">Da, Godišnji operativni plan upravljanja ljudskim resursima u JLS delimično je usklađen sa Godišnjim planom rada Uprave i JLS ima usvojen Kadrovski plan i Plan stručnog usavršavanja.
</t>
  </si>
  <si>
    <t xml:space="preserve">Godišnji operativni plan upravljanja ljudskim resursima u JLS u određenoj meri je usklađen sa Godišnjim planom rada Uprave i JLS ima usvojen Kadrovski plan.
</t>
  </si>
  <si>
    <t xml:space="preserve"> JLS priprema Izveštaje o realizaciji planskih dokumenata u oblasti ljudskih resursa, vrši analizu postignutih rezultata i sprovodi mere za unapređenje procesa planiranja i implementacije, uključujući i praćenja realizacije godišnjeg Kadrovskog plana.
</t>
  </si>
  <si>
    <t xml:space="preserve">JLS priprema Izveštaje o realizaciji planskih dokumenata u oblasti ljudskih resursa i prati realizaciju godišnje Kadrovskog plana.
</t>
  </si>
  <si>
    <t xml:space="preserve">JLS prati % realizacije godišnjeg Kadrovskog plana.
</t>
  </si>
  <si>
    <t xml:space="preserve">Da, prilikom zapošljavanja, odnosno popunjavanja radnih mesta, JLS sprovodi/poštuje svih 7 navedenih  tačaka
</t>
  </si>
  <si>
    <t xml:space="preserve">Prilikom zapošljavanja, odnosno popunjavanja radnih mesta, JLS sprovodi/poštuje 5-6 (od 7 navedenih)  tačaka
</t>
  </si>
  <si>
    <t xml:space="preserve">Prilikom zapošljavanja, odnosno popunjavanja radnih mesta, JLS sprovodi/poštuje 3-4 (od 7 navedenih)  tačaka
</t>
  </si>
  <si>
    <t xml:space="preserve">Sastavlja se evaluacija postupka izbora kandidata i izrađuje odgovarajući izveštaj nakon što su obavljene sve provere znanja i veština i obavljen razgovor sa kandidatima koji su zadovoljili zakonom propisane uslove.
</t>
  </si>
  <si>
    <t xml:space="preserve">Pored razgovora sa kandidatima, obavlja se testiranje znanja/simulacija/ocenjivanje pismenog rada i/ili testiranje veština standardizovanim testovima.
</t>
  </si>
  <si>
    <t xml:space="preserve">Provera uključuje razgovor sa kandidatima koji su zadovoljili zakonom propisane uslove.
</t>
  </si>
  <si>
    <t xml:space="preserve">JLS ima odgovarajući Pravilnik kojim se detaljnije od minimuma predviđenim Uredbom o određivanju kompetencija razrađuju kompetencije za svako radno mesto i načini ocenjivanja svake kompetencije.
</t>
  </si>
  <si>
    <t xml:space="preserve">Svi zaposleni kandidati zadovoljavaju minimum ponašajnih kompetencija, opštih kompetencija i posebnih funkcionalnih kompetencija
</t>
  </si>
  <si>
    <t xml:space="preserve">Izveštaji o kvalitetu popunjavanja radnih mesta su informaciona osnova za izradu/korekcije strateških i planskih dokumenata iz oblasti ljudskih resursa.
</t>
  </si>
  <si>
    <t xml:space="preserve">Organizaciona jedinica nadležna za ljudske resurse koristi izveštaje o kvalitetu popunjavanja radnih mesta kao informacionu osnovu za politiku regrutacije i zapošljavanja.
</t>
  </si>
  <si>
    <t xml:space="preserve">U okviru strategije ljudskih resursa i/ili pravila o uvođenju u posao definisano je ko je odgovoran za proces uvođenja novozaposlenog u posao, koji se instrumenti koriste u te svrhe i kako se određuje koji je metod uvođenja u posao najadekvatniji
</t>
  </si>
  <si>
    <t xml:space="preserve">Organizaciona jedinica nadležna za ljudske resurse, zajedno sa neposrednim rukovodiocem novozaposlenog, sistematski prati učinke novozaposlenog i, na osnovu izveštaja o učinku novozaposlenog, predlaže Program uvođenja, odnosno njegovu korekciju.
</t>
  </si>
  <si>
    <t xml:space="preserve">Neposredni rukovodilac sistematski prati učinke novozaposlenog i procenjuje da li je potrebno dodatno usavršavanje, određivanje mentora ili neki drugi oblik podrške u uvođenju u posao. 
</t>
  </si>
  <si>
    <t xml:space="preserve">Da, u JLS se redovno vrši ocenjivanje svih rukovodilaca organizacionih jedinica (neposrednih rukovodilaca) i službenika, uključujući i službenike na položaju, u skladu sa definisanim radnim i organizacionim ciljevima. Svi rukovodioci organizacionih jedinica i službenici dobijaju rešenje u kojem je data određena ocena, kao i izveštaj o ocenjivanju. 
</t>
  </si>
  <si>
    <t xml:space="preserve">Da, u JLS se redovno vrši ocenjivanje svih neposrednih rukovodioca i dela službenika u skladu sa definisanim radnim i organizacionim ciljevima. Svi neposrdni rukovodioci i službenici koji su prošli proces ocenjivanja dobijaju rešenje u kojem je navedena određena ocena, kao i izveštaj o ocenjivanju. 
</t>
  </si>
  <si>
    <t xml:space="preserve">Da, u JLS se redovno vrši ocenjivanje svih službenika, ali ne i svih neposrednih rukovodioca u skladu sa definisanim radnim i organizacionim ciljevima. Svi neposrdni rukovodioci i zaposleni koji su prošli proces ocenjivanja dobijaju rešenje u kojem je navedena određena ocena, kao i izveštaj o ocenjivanju. 
</t>
  </si>
  <si>
    <t xml:space="preserve">Izveštaji o kvalitetu ljudskih resursa su informaciona osnova za izradu/korekcije strateških i planskih dokumenata iz oblasti ljudskih resursa u JLS.
</t>
  </si>
  <si>
    <t xml:space="preserve">Organizaciona jedinica nadležna za upravljanje ljudskim resursima koristi izveštaje o kvalitetu ljudskih resursa kao informacionu osnovu za korekcije politike ljudskih resursa u JLS.
</t>
  </si>
  <si>
    <t xml:space="preserve">Organizaciona jedinica nadležna za upravljanje ljudskim resursima sastavlja godišnje izveštaje o kvalitetu ljudskih resursa u JLS.
</t>
  </si>
  <si>
    <t xml:space="preserve">JLS je usvojila Pravilnik o nagrađivanju sa odgovarajućim kriterijumima za nagrađivanje i nagradama, a nagrađivanje se obavlja svake godine.
</t>
  </si>
  <si>
    <t xml:space="preserve">Rukovodilac organizacione jedinice nagrađuje svake godine zaposlene za koje proceni da su postigli izuzetne rezultate.
</t>
  </si>
  <si>
    <t xml:space="preserve">Politika nagrađivanja se sprovodi ad-hok, nastoji se prepoznati kada neko ima natrposečne učinke.
</t>
  </si>
  <si>
    <t xml:space="preserve">Za stručno usavršavanje se izdvaja manje od 0.2% od planiranog budžeta za plate zaposlenih grada/opštine ili se ne izdvajaju nikakva sredstva.
</t>
  </si>
  <si>
    <t xml:space="preserve">JLS je usvojila Strategiju upravljanja ljudskim resursima u JLS koja ima poseban segment koji se bavi razvojem ljudskih resursa u JLS,  sa definisanim ciljevima, merama,  i indikatorima razvoja ljudskih resursa.
</t>
  </si>
  <si>
    <t xml:space="preserve">JLS je usvojila Strategiju upravljanja ljudskim resursima u JLS koja ima poseban segment koji se bavi razvojem ljudskih resursa u JLS, ali nema definisane ciljeve i/ili mere i/ili indikatore razvoja ljudskih resursa.
</t>
  </si>
  <si>
    <t xml:space="preserve">JLS je usvojila Strategiju upravljanja ljudskim resursima u JLS koja nema poseban segment koji se bavi razvojem ljudskih resursa u JLS, već se razvoj ljudskih resursa u JLS pominje kao jedan od opštih ciljeva u Strategiji.
</t>
  </si>
  <si>
    <t xml:space="preserve">Organizaciona jedinica nadležna za ljudske resurse obavlja analizu potreba za stručnim usavršavanjem kroz trostepeni proces tako što utvrđuje koji su trenutni učinci, koji su željeni učinci/gde je najveći jaz i gde je naveća verovatnoća da će stručno usavršavanje rukovodilaca organizacionih jedinica (neposrednih rukovodilaca) i službenika taj jaz smanjiti ili zatvoriti.
</t>
  </si>
  <si>
    <t xml:space="preserve">Organizaciona jedinica nadležna za ljudske resurse obavlja analizu potreba za stručnim usavršavanjem dvostepenim procesom tako što utvrđuje koji su trenutni učinci, koji su željeni učinci/gde je najveći jaz.
</t>
  </si>
  <si>
    <t xml:space="preserve">Organizaciona jedinica nadležna za ljudske resurse prikuplja podatke i zahteve rukovodilaca organizacionih jedinica i službenika za stručnim usavršavanjem i donosi odluke o njihovom prihvatanju/odbijanju.
</t>
  </si>
  <si>
    <t xml:space="preserve">JLS priprema objedinjeni godišnji plan stručnog usavršavanja sa finansijskim planom za njegovo izvršenje, koji je deo godišnjeg operativnog plana upravljanja ljudskim resursima u JLS.
</t>
  </si>
  <si>
    <t xml:space="preserve">JLS ima godišnji plan stručnog usavršavanja, ali nedostaje finansijski plan za njegovo izvršenje.
</t>
  </si>
  <si>
    <t xml:space="preserve">JLS po potrebi organizuje programe stručnog usavršavanja.
</t>
  </si>
  <si>
    <t xml:space="preserve">Za stručno usavršavanje se izdvaja iznad 1.5% od planiranog budžeta za plate zaposlenih grada/opštine.
</t>
  </si>
  <si>
    <t xml:space="preserve">Za stručno usavršavanje se izdvaja 1-1.5% od planiranog budžeta za plate zaposlenih grada/opštine.
</t>
  </si>
  <si>
    <t xml:space="preserve">Za stručno usavršavanje se izdvaja 0.5-1% od planiranog budžeta za plate zaposlenih grada/opštine.
</t>
  </si>
  <si>
    <t xml:space="preserve">Izveštaji su jednoobrazni i pružaju informacionu osnovu za merenje efekata, a na kraju godine se vrši merenje efekata i predlažu korektivne akcije.
</t>
  </si>
  <si>
    <t xml:space="preserve">Izveštaji su jednoobrazni i pružaju informacionu osnovu za merenje efekata.
</t>
  </si>
  <si>
    <t xml:space="preserve">Izveštaji nisu standardizovani, ali se sačinjavaju za svaku sprovedenu i pohađanu obuku.
</t>
  </si>
  <si>
    <t xml:space="preserve">JLS godišnje planira programe internog usavršavanja, izveštava se sa svakog od njih i mere se učinci na osnovu kojih se vrše korekcije za naredni period.
</t>
  </si>
  <si>
    <t xml:space="preserve">JLS godišnje planira programe internog usavršavanja, koje prate odgovarajući izveštaji o realizaciji.
</t>
  </si>
  <si>
    <t xml:space="preserve">JLS po potrebni organizuje i realizuje interno usavršavanje.
</t>
  </si>
  <si>
    <t xml:space="preserve">Sistematski se prate učinci svih službenika i nameštenika, razvoj svakog od njih i vrši se procena potencijala za dalji razvoj karijere.
</t>
  </si>
  <si>
    <t xml:space="preserve">Rukovodioci organizacionih jedinica prate učinke svojih službenika i ocena učinaka je deo godišnjeg izveštavanja.
</t>
  </si>
  <si>
    <t xml:space="preserve">Odluke o unapređenju se donose kao rezultat strateških planova ljudskih resursa, karijernog praćenja i ocenjivanja učinaka službenika. Unapređenjima prethodi uvođenje u novi posao.
</t>
  </si>
  <si>
    <t xml:space="preserve">Odluke o unapređenju se donose na osnovu prethodno razvijenih kriterijuma od strane organizacione jedinice nadležne za upravljanje ljudskim resursima i godišnjeg operativnog plana upravljanja ljudskim resursima.
</t>
  </si>
  <si>
    <t xml:space="preserve">Odluke o unapređenju se donose na osnovu prethodno razvijenih kriterijuma od strane organizacione jedinice nadležne za upravljanje ljudskim resursima.
</t>
  </si>
  <si>
    <t xml:space="preserve">Strategija ljudskih resursa u JLS postavlja osnove, a godišnji operativni plan upravljanja ljudskim resursima precizne kriterijume na osnovu kojih se određuju ciljevi obuka, vrste obuka, učesnici obuka. Sve obuke prati izveštaj o ostvarenju ciljeva obuke i o rezultatima svakog od učesnika. 
</t>
  </si>
  <si>
    <t xml:space="preserve">Odluke se donose na osnovu godišnjeg plana obuke koji donosi jedinica nadležna za upravljanje ljudskim resursima.
</t>
  </si>
  <si>
    <t xml:space="preserve">Odluke o pohađanju obuke donose se na osnovu strukturiranih kriterijuma koji uključuju ocene učinaka, izraženu želju službenika i nameštenika i mišljenje rukovodioca organizacione jedinice (neposrednog rukovodioca).
</t>
  </si>
  <si>
    <t>PREDUSLOV - UPRAVLJANJE LJUDSKIM RESURSIMA</t>
  </si>
  <si>
    <t>U JLS ne postoji uža organizaciona jedinica nadležna za upravljanje ljudskim resursima nego je sistematizovano samo jedno radno mesto koje obuhvata kadrovske poslove i poslove radno-pravnih odnosa.</t>
  </si>
  <si>
    <t>Rukovodilac organizacione jedinice nadležne za upravljanje ljudskim resursima je rukovodstvu JLS (funkcionerima i službenicima na položaju) saradnik samo po operativnim pitanjima upravljanja ljudskim resursima, kao što su zapošljavanje, ocenjivanje, obuke i slično.</t>
  </si>
  <si>
    <t xml:space="preserve">Rukovodilac organizacione jedinice nadležne za upravljanje ljudskim resursima je blizak saradnik rukovodstvu JLS (funkcionerima i službenicima na položaju) i učestvuje u donošenju svih strateških i operativnih odluka koje se tiču isključivo funkcije upravljanja ljudskim resursima. </t>
  </si>
  <si>
    <t>Rukovodilac organizacione jedinice nadležne za upravljanje ljudskim resursima je najbliži saradnik rukovodstvu JLS (funkcionerima i službenicima na položaju) i učestvuje u donošenju svih kako strateških (planskih dokumenata) tako i operativnih odluka od izuzetnog značaja za lokalnu zajednicu.</t>
  </si>
  <si>
    <t>Da, ciljevi iz Plana razvoja JLS predstavljaju osnov za definisanje ciljeva u Strategiji upravljanja ljudskim resursima u JLS. Strategija upravljanja ljudskim resursima u JLS prati Plan razvoja JLS kako bi JLS pravovremeno obezbedila dovoljne i kvalitetne ljudske resurse za postizanje ciljeva iz Plana razvoja.</t>
  </si>
  <si>
    <t>Da, ciljevi iz Plana razvoja JLS predstavljaju smernice za definisanje ciljeva u Strategiji upravljanja ljudskim resursima u JLS. Strategija upravljanja ljudskim resursima u JLS, zbog svoje specifičnosti, samo delimično prati Plan razvoja JLS i fokusirana je na razvoj funkcije ljudskih resursa u JLS.</t>
  </si>
  <si>
    <t>Strategija upravljanja ljudskim resursima u  JLS služi za usklađivanje ljudskih resursa sa poslovnim aktivnosti JLS i ne prati razvojnu dimenziju Plana razvoja JLS.</t>
  </si>
  <si>
    <t>Kadrovski plan JLS se usvaja na godišnjem nivou, bez sveobuhvatne analize stanja i potreba, nije u potpunosti usklađen sa budžetom JLS i ne prati ga godisnji izveštaj.</t>
  </si>
  <si>
    <t xml:space="preserve">Da, godišnji Kadrovski plan je usvojen na osnovu broja i kretanja službenika i nameštenika u JLS i sistematizovana radna mesta i zvanja i usklađen je sa budžetom JLS za planiranu godinu, prati ga izveštaj o sprovođenju plana, ali se u procesu njegove pripreme ne vrši sveobuhvatna analiza stanja i potreba JLS. </t>
  </si>
  <si>
    <t>Da, godišnji Kadrovski plan je usvojen na osnovu sveobuhvatne analize stanja i potreba JLS u odnosu na broj i kretanje službenika i nameštenika, sistematizovana radna mesta i zvanja, usklađen je sa budžetom JLS za planiranu godinu i prati ga izveštaj o sprovođenju Plana.</t>
  </si>
  <si>
    <t>Da, JLS ima usvojen interni akt kojim se kodifikuje najmanje jedna od navedenih politika (politika rodne ravnopravnosti, politika jednakih mogućnosti i politika negovanja različitosti), ali nema godišnjeg izveštaja o sprovođenju ovih politika.</t>
  </si>
  <si>
    <t>Da, JLS ima usvojen interni akt kojim se kodifikuje najmanje jedna od navedenih politika (politika rodne ravnopravnosti, politika jednakih mogućnosti i politika negovanja različitosti) i svake godine se usvaja izveštaj o sprovođenju ove politike.</t>
  </si>
  <si>
    <t>Da, JLS ima usvojen interni akt(e) kojim se kodifikuju politike rodne ravnopravnosti, jednakih mogućnosti i negovanja različitosti i svake godine se usvaja izveštaj o sprovođenju ovih politika.</t>
  </si>
  <si>
    <t>Da, JLS vrlo aktivno radi na privlačenju ljudskih resursa i pored oglašavanja upražnjenih radnih mesta, saradnje sa stručnim školama i fakultetima u privlačenju ljudskih resursa, JLS ima i programe doškolovavanja.</t>
  </si>
  <si>
    <t>Da, JLS  aktivno radi na privlačenju ljudskih resursa i pored oglašavanja upražnjenih radnih mesta, JLS sarađuje sa stručnim školama i fakultetima u privlačenju ljudskih resursa.</t>
  </si>
  <si>
    <t>Da, JLS   radi na privlačenju ljudskih resursa i objavljuje oglase i aktivno promoviše popunjavanje upražnjenih radnih mesta.</t>
  </si>
  <si>
    <t>Zapošljavanju kandidata prethodi bodovanje za svaku kompetenciju koja je propisana Uredbom o određivanju kompetencija i to bodovanje ima odgovarajuću težinu (ponder) u ukupnoj oceni kandidata, s tim da kandidat mora imati minimum bodova za svaku od obaveznih kompetencija</t>
  </si>
  <si>
    <t>Ispod 50%</t>
  </si>
  <si>
    <t>50-79,99%</t>
  </si>
  <si>
    <t>80-99,99%</t>
  </si>
  <si>
    <t>Organizaciona jedinica nadležna za ljudske resurse sastavlja do kraja prvog tromesečja Izveštaj o kvalitetu popunjavanja radnih mesta koji sadrži svih osam obaveznih elemenata, kao i ukrštanja podataka</t>
  </si>
  <si>
    <t>Preko 7%</t>
  </si>
  <si>
    <t>Između 3.01 i 5%</t>
  </si>
  <si>
    <t>Manje od 3%</t>
  </si>
  <si>
    <t>Izmedju 5.01 i 7%</t>
  </si>
  <si>
    <t>Organizaciona jedinica nadležna za upravljanje ljudskim resursima obavlja karijerno praćenje svih službenika i nameštenika u JLS i predlaže za svakoga od službenika i nameštenika odgovarajuće razvojne mere, linije karijere i obavlja pripremu koja je neophodna za unapređenje ili prelazak na drugu poziciju.</t>
  </si>
  <si>
    <t>PROCENAT PRIMENJENIH DOBRIH PRAKSI U VAŠOJ JLS U OBLASTI UPRAVLJAČKIH KAPACITATA IZNOSI</t>
  </si>
  <si>
    <t>Po temama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</si>
</sst>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20"/>
      <color rgb="FFA41F31"/>
      <name val="Aptos Narrow"/>
      <family val="2"/>
      <scheme val="minor"/>
    </font>
    <font>
      <sz val="11"/>
      <color rgb="FFA41F31"/>
      <name val="Aptos Narrow"/>
      <family val="2"/>
      <scheme val="minor"/>
    </font>
    <font>
      <b/>
      <sz val="18"/>
      <color rgb="FFA41F31"/>
      <name val="Aptos Narrow"/>
      <family val="2"/>
      <scheme val="minor"/>
    </font>
    <font>
      <sz val="18"/>
      <color rgb="FFA41F3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1DCF4"/>
        <bgColor indexed="64"/>
      </patternFill>
    </fill>
    <fill>
      <patternFill patternType="solid">
        <fgColor rgb="FF5BA4C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2" borderId="9" xfId="0" applyFont="1" applyFill="1" applyBorder="1" applyAlignment="1">
      <alignment vertical="center" wrapText="1"/>
    </xf>
    <xf numFmtId="9" fontId="1" fillId="0" borderId="0" xfId="0" applyNumberFormat="1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0" fontId="8" fillId="4" borderId="1" xfId="0" applyNumberFormat="1" applyFont="1" applyFill="1" applyBorder="1" applyAlignment="1">
      <alignment horizontal="center" vertical="center"/>
    </xf>
    <xf numFmtId="10" fontId="6" fillId="5" borderId="1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 wrapText="1"/>
    </xf>
    <xf numFmtId="9" fontId="14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7" xfId="0" applyBorder="1"/>
    <xf numFmtId="0" fontId="6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Alignment="1">
      <alignment vertical="center" wrapText="1"/>
    </xf>
    <xf numFmtId="9" fontId="14" fillId="3" borderId="0" xfId="0" applyNumberFormat="1" applyFont="1" applyFill="1" applyAlignment="1">
      <alignment horizontal="center" vertical="center" wrapText="1"/>
    </xf>
    <xf numFmtId="10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 applyProtection="1">
      <alignment horizontal="center" vertical="center" wrapText="1"/>
      <protection locked="0"/>
    </xf>
    <xf numFmtId="10" fontId="8" fillId="4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9" fontId="13" fillId="2" borderId="0" xfId="0" applyNumberFormat="1" applyFont="1" applyFill="1" applyAlignment="1">
      <alignment horizontal="center" vertical="center" wrapText="1"/>
    </xf>
    <xf numFmtId="10" fontId="13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center" vertical="center" wrapText="1"/>
    </xf>
    <xf numFmtId="10" fontId="0" fillId="2" borderId="1" xfId="0" applyNumberForma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locked="0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9" fontId="9" fillId="3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 wrapText="1"/>
    </xf>
    <xf numFmtId="10" fontId="7" fillId="7" borderId="6" xfId="0" applyNumberFormat="1" applyFont="1" applyFill="1" applyBorder="1" applyAlignment="1">
      <alignment vertical="center" wrapText="1"/>
    </xf>
    <xf numFmtId="10" fontId="3" fillId="8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0" fillId="0" borderId="5" xfId="0" applyBorder="1"/>
    <xf numFmtId="0" fontId="3" fillId="8" borderId="1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/>
    </xf>
    <xf numFmtId="0" fontId="17" fillId="0" borderId="0" xfId="0" applyFont="1" applyProtection="1"/>
    <xf numFmtId="10" fontId="18" fillId="0" borderId="0" xfId="0" applyNumberFormat="1" applyFont="1" applyAlignment="1" applyProtection="1">
      <alignment wrapText="1"/>
    </xf>
    <xf numFmtId="0" fontId="18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wrapText="1"/>
    </xf>
    <xf numFmtId="0" fontId="19" fillId="0" borderId="0" xfId="0" applyFont="1" applyAlignment="1" applyProtection="1">
      <alignment vertical="center"/>
    </xf>
    <xf numFmtId="10" fontId="19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A4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0</xdr:row>
      <xdr:rowOff>0</xdr:rowOff>
    </xdr:from>
    <xdr:to>
      <xdr:col>10</xdr:col>
      <xdr:colOff>889548</xdr:colOff>
      <xdr:row>0</xdr:row>
      <xdr:rowOff>781877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C9102F-8770-4983-92BA-0F7813CE4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4350" y="0"/>
          <a:ext cx="1832523" cy="781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CF998-4CD1-4929-A75D-54462EC661F8}">
  <dimension ref="A1:O63"/>
  <sheetViews>
    <sheetView tabSelected="1" zoomScale="80" zoomScaleNormal="80" zoomScaleSheetLayoutView="80" workbookViewId="0">
      <selection activeCell="G9" sqref="G9"/>
    </sheetView>
  </sheetViews>
  <sheetFormatPr defaultColWidth="8.77734375" defaultRowHeight="14.4" x14ac:dyDescent="0.3"/>
  <cols>
    <col min="1" max="1" width="8.44140625" customWidth="1"/>
    <col min="2" max="2" width="33.44140625" customWidth="1"/>
    <col min="3" max="3" width="39.6640625" customWidth="1"/>
    <col min="4" max="4" width="37.109375" customWidth="1"/>
    <col min="5" max="5" width="33.44140625" customWidth="1"/>
    <col min="6" max="6" width="32.77734375" customWidth="1"/>
    <col min="7" max="7" width="12.109375" customWidth="1"/>
    <col min="8" max="8" width="31.6640625" customWidth="1"/>
    <col min="9" max="9" width="16.77734375" hidden="1" customWidth="1"/>
    <col min="10" max="10" width="16.109375" customWidth="1"/>
    <col min="11" max="11" width="15.44140625" customWidth="1"/>
    <col min="12" max="12" width="20" style="5" customWidth="1"/>
    <col min="13" max="13" width="20.77734375" style="5" customWidth="1"/>
    <col min="14" max="14" width="20.109375" style="5" customWidth="1"/>
    <col min="15" max="15" width="28.77734375" style="5" customWidth="1"/>
  </cols>
  <sheetData>
    <row r="1" spans="1:11" ht="70.2" customHeight="1" x14ac:dyDescent="0.3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x14ac:dyDescent="0.3">
      <c r="A2" s="1" t="s">
        <v>0</v>
      </c>
      <c r="B2" s="1" t="s">
        <v>1</v>
      </c>
      <c r="C2" s="1"/>
      <c r="D2" s="1"/>
      <c r="E2" s="1"/>
      <c r="F2" s="1"/>
      <c r="G2" s="1" t="s">
        <v>2</v>
      </c>
      <c r="H2" s="1" t="s">
        <v>3</v>
      </c>
      <c r="I2" s="1"/>
      <c r="J2" s="1" t="s">
        <v>4</v>
      </c>
      <c r="K2" s="2" t="s">
        <v>107</v>
      </c>
    </row>
    <row r="3" spans="1:11" x14ac:dyDescent="0.3">
      <c r="A3" s="3"/>
      <c r="B3" s="4"/>
      <c r="C3" s="4"/>
      <c r="D3" s="4"/>
      <c r="E3" s="4"/>
      <c r="F3" s="4"/>
      <c r="G3" s="4"/>
      <c r="H3" s="4"/>
      <c r="K3" s="5"/>
    </row>
    <row r="4" spans="1:11" ht="48.45" customHeight="1" x14ac:dyDescent="0.3">
      <c r="A4" s="84" t="s">
        <v>179</v>
      </c>
      <c r="B4" s="84"/>
      <c r="C4" s="84"/>
      <c r="D4" s="84"/>
      <c r="E4" s="84"/>
      <c r="F4" s="84"/>
      <c r="G4" s="84"/>
      <c r="H4" s="84"/>
      <c r="I4" s="84"/>
      <c r="J4" s="84"/>
      <c r="K4" s="69">
        <f>K6+K22+K34+K43</f>
        <v>0</v>
      </c>
    </row>
    <row r="5" spans="1:11" ht="23.4" x14ac:dyDescent="0.3">
      <c r="A5" s="3"/>
      <c r="B5" s="6"/>
      <c r="C5" s="4"/>
      <c r="D5" s="4"/>
      <c r="E5" s="4"/>
      <c r="F5" s="4"/>
      <c r="G5" s="4"/>
      <c r="H5" s="4"/>
      <c r="J5" s="7"/>
      <c r="K5" s="8"/>
    </row>
    <row r="6" spans="1:11" ht="48" customHeight="1" x14ac:dyDescent="0.3">
      <c r="A6" s="72" t="s">
        <v>5</v>
      </c>
      <c r="B6" s="72"/>
      <c r="C6" s="72"/>
      <c r="D6" s="72"/>
      <c r="E6" s="72"/>
      <c r="F6" s="72"/>
      <c r="G6" s="72"/>
      <c r="H6" s="72"/>
      <c r="I6" s="67"/>
      <c r="J6" s="68">
        <v>0.4</v>
      </c>
      <c r="K6" s="68">
        <f>J6*J20</f>
        <v>0</v>
      </c>
    </row>
    <row r="7" spans="1:11" ht="44.25" customHeight="1" x14ac:dyDescent="0.3">
      <c r="A7" s="80" t="s">
        <v>0</v>
      </c>
      <c r="B7" s="73" t="s">
        <v>1</v>
      </c>
      <c r="C7" s="80" t="s">
        <v>6</v>
      </c>
      <c r="D7" s="80"/>
      <c r="E7" s="80"/>
      <c r="F7" s="80"/>
      <c r="G7" s="73" t="s">
        <v>2</v>
      </c>
      <c r="H7" s="73" t="s">
        <v>3</v>
      </c>
      <c r="I7" s="74" t="s">
        <v>7</v>
      </c>
      <c r="J7" s="75" t="s">
        <v>4</v>
      </c>
      <c r="K7" s="78" t="s">
        <v>107</v>
      </c>
    </row>
    <row r="8" spans="1:11" ht="39" customHeight="1" x14ac:dyDescent="0.3">
      <c r="A8" s="80"/>
      <c r="B8" s="73"/>
      <c r="C8" s="8" t="s">
        <v>8</v>
      </c>
      <c r="D8" s="8" t="s">
        <v>9</v>
      </c>
      <c r="E8" s="8" t="s">
        <v>10</v>
      </c>
      <c r="F8" s="8" t="s">
        <v>11</v>
      </c>
      <c r="G8" s="73"/>
      <c r="H8" s="73"/>
      <c r="I8" s="74"/>
      <c r="J8" s="75"/>
      <c r="K8" s="79"/>
    </row>
    <row r="9" spans="1:11" ht="119.55" customHeight="1" x14ac:dyDescent="0.3">
      <c r="A9" s="11" t="s">
        <v>12</v>
      </c>
      <c r="B9" s="12" t="s">
        <v>13</v>
      </c>
      <c r="C9" s="58" t="s">
        <v>108</v>
      </c>
      <c r="D9" s="59" t="s">
        <v>109</v>
      </c>
      <c r="E9" s="59" t="s">
        <v>110</v>
      </c>
      <c r="F9" s="59" t="s">
        <v>180</v>
      </c>
      <c r="G9" s="13"/>
      <c r="H9" s="14" t="str">
        <f>IF(G9="A",C9,IF(G9="B",D9, IF(G9="C",E9,IF(G9="D",F9," "))))</f>
        <v xml:space="preserve"> </v>
      </c>
      <c r="I9" s="15">
        <v>0.12</v>
      </c>
      <c r="J9" s="9" t="str">
        <f>IF(G9="A",I9,IF(G9="B",I9*0.75, IF(G9="C",I9*0.35,IF(G9="D",0," "))))</f>
        <v xml:space="preserve"> </v>
      </c>
      <c r="K9" s="16"/>
    </row>
    <row r="10" spans="1:11" ht="396" customHeight="1" x14ac:dyDescent="0.3">
      <c r="A10" s="11" t="s">
        <v>14</v>
      </c>
      <c r="B10" s="12" t="s">
        <v>15</v>
      </c>
      <c r="C10" s="58" t="s">
        <v>111</v>
      </c>
      <c r="D10" s="58" t="s">
        <v>112</v>
      </c>
      <c r="E10" s="59" t="s">
        <v>113</v>
      </c>
      <c r="F10" s="59" t="s">
        <v>114</v>
      </c>
      <c r="G10" s="13"/>
      <c r="H10" s="14" t="str">
        <f t="shared" ref="H10:H19" si="0">IF(G10="A",C10,IF(G10="B",D10, IF(G10="C",E10,IF(G10="D",F10," "))))</f>
        <v xml:space="preserve"> </v>
      </c>
      <c r="I10" s="15">
        <v>0.08</v>
      </c>
      <c r="J10" s="9" t="str">
        <f t="shared" ref="J10:J19" si="1">IF(G10="A",I10,IF(G10="B",I10*0.75, IF(G10="C",I10*0.35,IF(G10="D",0," "))))</f>
        <v xml:space="preserve"> </v>
      </c>
      <c r="K10" s="16"/>
    </row>
    <row r="11" spans="1:11" ht="144" x14ac:dyDescent="0.3">
      <c r="A11" s="17" t="s">
        <v>16</v>
      </c>
      <c r="B11" s="12" t="s">
        <v>17</v>
      </c>
      <c r="C11" s="58" t="s">
        <v>183</v>
      </c>
      <c r="D11" s="58" t="s">
        <v>182</v>
      </c>
      <c r="E11" s="59" t="s">
        <v>181</v>
      </c>
      <c r="F11" s="59" t="s">
        <v>18</v>
      </c>
      <c r="G11" s="13"/>
      <c r="H11" s="14" t="str">
        <f t="shared" si="0"/>
        <v xml:space="preserve"> </v>
      </c>
      <c r="I11" s="15">
        <v>0.12</v>
      </c>
      <c r="J11" s="9" t="str">
        <f t="shared" si="1"/>
        <v xml:space="preserve"> </v>
      </c>
      <c r="K11" s="16"/>
    </row>
    <row r="12" spans="1:11" ht="172.8" x14ac:dyDescent="0.3">
      <c r="A12" s="18" t="s">
        <v>19</v>
      </c>
      <c r="B12" s="12" t="s">
        <v>20</v>
      </c>
      <c r="C12" s="58" t="s">
        <v>115</v>
      </c>
      <c r="D12" s="59" t="s">
        <v>116</v>
      </c>
      <c r="E12" s="59" t="s">
        <v>117</v>
      </c>
      <c r="F12" s="59" t="s">
        <v>21</v>
      </c>
      <c r="G12" s="13"/>
      <c r="H12" s="14" t="str">
        <f t="shared" si="0"/>
        <v xml:space="preserve"> </v>
      </c>
      <c r="I12" s="15">
        <v>0.08</v>
      </c>
      <c r="J12" s="9" t="str">
        <f t="shared" si="1"/>
        <v xml:space="preserve"> </v>
      </c>
      <c r="K12" s="16"/>
    </row>
    <row r="13" spans="1:11" ht="127.2" customHeight="1" x14ac:dyDescent="0.3">
      <c r="A13" s="18" t="s">
        <v>22</v>
      </c>
      <c r="B13" s="12" t="s">
        <v>23</v>
      </c>
      <c r="C13" s="58" t="s">
        <v>184</v>
      </c>
      <c r="D13" s="58" t="s">
        <v>185</v>
      </c>
      <c r="E13" s="58" t="s">
        <v>186</v>
      </c>
      <c r="F13" s="58" t="s">
        <v>24</v>
      </c>
      <c r="G13" s="13"/>
      <c r="H13" s="14" t="str">
        <f t="shared" si="0"/>
        <v xml:space="preserve"> </v>
      </c>
      <c r="I13" s="15">
        <v>0.08</v>
      </c>
      <c r="J13" s="9" t="str">
        <f t="shared" si="1"/>
        <v xml:space="preserve"> </v>
      </c>
      <c r="K13" s="16"/>
    </row>
    <row r="14" spans="1:11" ht="110.55" customHeight="1" x14ac:dyDescent="0.3">
      <c r="A14" s="18" t="s">
        <v>25</v>
      </c>
      <c r="B14" s="12" t="s">
        <v>26</v>
      </c>
      <c r="C14" s="58" t="s">
        <v>118</v>
      </c>
      <c r="D14" s="58" t="s">
        <v>119</v>
      </c>
      <c r="E14" s="58" t="s">
        <v>120</v>
      </c>
      <c r="F14" s="58" t="s">
        <v>27</v>
      </c>
      <c r="G14" s="13"/>
      <c r="H14" s="14" t="str">
        <f t="shared" si="0"/>
        <v xml:space="preserve"> </v>
      </c>
      <c r="I14" s="15">
        <v>0.08</v>
      </c>
      <c r="J14" s="9" t="str">
        <f t="shared" si="1"/>
        <v xml:space="preserve"> </v>
      </c>
      <c r="K14" s="16"/>
    </row>
    <row r="15" spans="1:11" ht="100.8" x14ac:dyDescent="0.3">
      <c r="A15" s="18" t="s">
        <v>28</v>
      </c>
      <c r="B15" s="12" t="s">
        <v>29</v>
      </c>
      <c r="C15" s="58" t="s">
        <v>121</v>
      </c>
      <c r="D15" s="58" t="s">
        <v>122</v>
      </c>
      <c r="E15" s="59" t="s">
        <v>123</v>
      </c>
      <c r="F15" s="59" t="s">
        <v>30</v>
      </c>
      <c r="G15" s="13"/>
      <c r="H15" s="14" t="str">
        <f t="shared" si="0"/>
        <v xml:space="preserve"> </v>
      </c>
      <c r="I15" s="15">
        <v>0.08</v>
      </c>
      <c r="J15" s="9" t="str">
        <f t="shared" si="1"/>
        <v xml:space="preserve"> </v>
      </c>
      <c r="K15" s="16"/>
    </row>
    <row r="16" spans="1:11" ht="144" customHeight="1" x14ac:dyDescent="0.3">
      <c r="A16" s="18" t="s">
        <v>31</v>
      </c>
      <c r="B16" s="12" t="s">
        <v>32</v>
      </c>
      <c r="C16" s="58" t="s">
        <v>124</v>
      </c>
      <c r="D16" s="58" t="s">
        <v>125</v>
      </c>
      <c r="E16" s="58" t="s">
        <v>126</v>
      </c>
      <c r="F16" s="58" t="s">
        <v>33</v>
      </c>
      <c r="G16" s="13"/>
      <c r="H16" s="14" t="str">
        <f t="shared" si="0"/>
        <v xml:space="preserve"> </v>
      </c>
      <c r="I16" s="15">
        <v>0.12</v>
      </c>
      <c r="J16" s="9" t="str">
        <f t="shared" si="1"/>
        <v xml:space="preserve"> </v>
      </c>
      <c r="K16" s="16"/>
    </row>
    <row r="17" spans="1:11" ht="115.2" x14ac:dyDescent="0.3">
      <c r="A17" s="19" t="s">
        <v>34</v>
      </c>
      <c r="B17" s="12" t="s">
        <v>35</v>
      </c>
      <c r="C17" s="58" t="s">
        <v>189</v>
      </c>
      <c r="D17" s="58" t="s">
        <v>188</v>
      </c>
      <c r="E17" s="58" t="s">
        <v>187</v>
      </c>
      <c r="F17" s="58" t="s">
        <v>36</v>
      </c>
      <c r="G17" s="13"/>
      <c r="H17" s="14" t="str">
        <f t="shared" si="0"/>
        <v xml:space="preserve"> </v>
      </c>
      <c r="I17" s="15">
        <v>0.08</v>
      </c>
      <c r="J17" s="9" t="str">
        <f t="shared" si="1"/>
        <v xml:space="preserve"> </v>
      </c>
      <c r="K17" s="16"/>
    </row>
    <row r="18" spans="1:11" ht="115.2" x14ac:dyDescent="0.3">
      <c r="A18" s="18" t="s">
        <v>37</v>
      </c>
      <c r="B18" s="12" t="s">
        <v>38</v>
      </c>
      <c r="C18" s="58" t="s">
        <v>127</v>
      </c>
      <c r="D18" s="58" t="s">
        <v>128</v>
      </c>
      <c r="E18" s="58" t="s">
        <v>129</v>
      </c>
      <c r="F18" s="59" t="s">
        <v>39</v>
      </c>
      <c r="G18" s="13"/>
      <c r="H18" s="14" t="str">
        <f t="shared" si="0"/>
        <v xml:space="preserve"> </v>
      </c>
      <c r="I18" s="15">
        <v>0.12</v>
      </c>
      <c r="J18" s="9" t="str">
        <f t="shared" si="1"/>
        <v xml:space="preserve"> </v>
      </c>
      <c r="K18" s="16"/>
    </row>
    <row r="19" spans="1:11" ht="100.8" x14ac:dyDescent="0.3">
      <c r="A19" s="11" t="s">
        <v>40</v>
      </c>
      <c r="B19" s="12" t="s">
        <v>41</v>
      </c>
      <c r="C19" s="58" t="s">
        <v>192</v>
      </c>
      <c r="D19" s="58" t="s">
        <v>191</v>
      </c>
      <c r="E19" s="58" t="s">
        <v>190</v>
      </c>
      <c r="F19" s="58" t="s">
        <v>42</v>
      </c>
      <c r="G19" s="13"/>
      <c r="H19" s="14" t="str">
        <f t="shared" si="0"/>
        <v xml:space="preserve"> </v>
      </c>
      <c r="I19" s="15">
        <v>0.04</v>
      </c>
      <c r="J19" s="9" t="str">
        <f t="shared" si="1"/>
        <v xml:space="preserve"> </v>
      </c>
      <c r="K19" s="16"/>
    </row>
    <row r="20" spans="1:11" ht="23.4" x14ac:dyDescent="0.3">
      <c r="A20" s="70" t="s">
        <v>43</v>
      </c>
      <c r="B20" s="22"/>
      <c r="C20" s="23"/>
      <c r="D20" s="24"/>
      <c r="E20" s="25"/>
      <c r="F20" s="26"/>
      <c r="G20" s="27"/>
      <c r="H20" s="27"/>
      <c r="I20" s="28">
        <f>SUM(I9:I19)</f>
        <v>1</v>
      </c>
      <c r="J20" s="29">
        <f>SUM(J9:J19)</f>
        <v>0</v>
      </c>
      <c r="K20" s="27"/>
    </row>
    <row r="21" spans="1:11" x14ac:dyDescent="0.3">
      <c r="A21" s="3"/>
      <c r="B21" s="30"/>
      <c r="C21" s="31"/>
      <c r="D21" s="32"/>
      <c r="E21" s="33"/>
      <c r="F21" s="34"/>
      <c r="G21" s="27"/>
      <c r="H21" s="27"/>
      <c r="I21" s="35"/>
      <c r="J21" s="27"/>
      <c r="K21" s="36"/>
    </row>
    <row r="22" spans="1:11" ht="48" customHeight="1" x14ac:dyDescent="0.3">
      <c r="A22" s="76" t="s">
        <v>44</v>
      </c>
      <c r="B22" s="77"/>
      <c r="C22" s="77"/>
      <c r="D22" s="77"/>
      <c r="E22" s="77"/>
      <c r="F22" s="77"/>
      <c r="G22" s="77"/>
      <c r="H22" s="77"/>
      <c r="I22" s="67"/>
      <c r="J22" s="68">
        <v>0.15</v>
      </c>
      <c r="K22" s="68">
        <f>J22*J32</f>
        <v>0</v>
      </c>
    </row>
    <row r="23" spans="1:11" ht="18.75" customHeight="1" x14ac:dyDescent="0.3">
      <c r="A23" s="80" t="s">
        <v>0</v>
      </c>
      <c r="B23" s="73" t="s">
        <v>1</v>
      </c>
      <c r="C23" s="80" t="s">
        <v>6</v>
      </c>
      <c r="D23" s="80"/>
      <c r="E23" s="80"/>
      <c r="F23" s="81"/>
      <c r="G23" s="73" t="s">
        <v>2</v>
      </c>
      <c r="H23" s="73" t="s">
        <v>3</v>
      </c>
      <c r="I23" s="74" t="s">
        <v>7</v>
      </c>
      <c r="J23" s="75" t="s">
        <v>4</v>
      </c>
      <c r="K23" s="78" t="s">
        <v>107</v>
      </c>
    </row>
    <row r="24" spans="1:11" ht="23.4" x14ac:dyDescent="0.3">
      <c r="A24" s="80"/>
      <c r="B24" s="73"/>
      <c r="C24" s="8" t="s">
        <v>8</v>
      </c>
      <c r="D24" s="8" t="s">
        <v>9</v>
      </c>
      <c r="E24" s="8" t="s">
        <v>10</v>
      </c>
      <c r="F24" s="37" t="s">
        <v>11</v>
      </c>
      <c r="G24" s="73"/>
      <c r="H24" s="73"/>
      <c r="I24" s="74"/>
      <c r="J24" s="75"/>
      <c r="K24" s="79"/>
    </row>
    <row r="25" spans="1:11" ht="109.8" customHeight="1" x14ac:dyDescent="0.3">
      <c r="A25" s="38" t="s">
        <v>45</v>
      </c>
      <c r="B25" s="12" t="s">
        <v>46</v>
      </c>
      <c r="C25" s="60" t="s">
        <v>193</v>
      </c>
      <c r="D25" s="59" t="s">
        <v>194</v>
      </c>
      <c r="E25" s="59" t="s">
        <v>195</v>
      </c>
      <c r="F25" s="59" t="s">
        <v>47</v>
      </c>
      <c r="G25" s="13"/>
      <c r="H25" s="14" t="str">
        <f>IF(G25="A",C25,IF(G25="B",D25, IF(G25="C",E25,IF(G25="D",F25," "))))</f>
        <v xml:space="preserve"> </v>
      </c>
      <c r="I25" s="10">
        <v>0.2</v>
      </c>
      <c r="J25" s="35" t="str">
        <f>IF(G25="A",I25,IF(G25="B",I25*0.75, IF(G25="C",I25*0.35,IF(G25="D",0," "))))</f>
        <v xml:space="preserve"> </v>
      </c>
      <c r="K25" s="16"/>
    </row>
    <row r="26" spans="1:11" ht="374.4" x14ac:dyDescent="0.3">
      <c r="A26" s="38" t="s">
        <v>48</v>
      </c>
      <c r="B26" s="12" t="s">
        <v>49</v>
      </c>
      <c r="C26" s="59" t="s">
        <v>130</v>
      </c>
      <c r="D26" s="59" t="s">
        <v>131</v>
      </c>
      <c r="E26" s="59" t="s">
        <v>132</v>
      </c>
      <c r="F26" s="59" t="s">
        <v>50</v>
      </c>
      <c r="G26" s="13"/>
      <c r="H26" s="14" t="str">
        <f t="shared" ref="H26:H30" si="2">IF(G26="A",C26,IF(G26="B",D26, IF(G26="C",E26,IF(G26="D",F26," "))))</f>
        <v xml:space="preserve"> </v>
      </c>
      <c r="I26" s="10">
        <v>0.2</v>
      </c>
      <c r="J26" s="35" t="str">
        <f t="shared" ref="J26:J30" si="3">IF(G26="A",I26,IF(G26="B",I26*0.75, IF(G26="C",I26*0.35,IF(G26="D",0," "))))</f>
        <v xml:space="preserve"> </v>
      </c>
      <c r="K26" s="16"/>
    </row>
    <row r="27" spans="1:11" ht="100.8" x14ac:dyDescent="0.3">
      <c r="A27" s="38" t="s">
        <v>51</v>
      </c>
      <c r="B27" s="61" t="s">
        <v>52</v>
      </c>
      <c r="C27" s="18" t="s">
        <v>133</v>
      </c>
      <c r="D27" s="18" t="s">
        <v>134</v>
      </c>
      <c r="E27" s="18" t="s">
        <v>135</v>
      </c>
      <c r="F27" s="18" t="s">
        <v>53</v>
      </c>
      <c r="G27" s="13"/>
      <c r="H27" s="14" t="str">
        <f t="shared" si="2"/>
        <v xml:space="preserve"> </v>
      </c>
      <c r="I27" s="10">
        <v>0.1</v>
      </c>
      <c r="J27" s="35" t="str">
        <f t="shared" si="3"/>
        <v xml:space="preserve"> </v>
      </c>
      <c r="K27" s="16"/>
    </row>
    <row r="28" spans="1:11" ht="130.80000000000001" customHeight="1" x14ac:dyDescent="0.3">
      <c r="A28" s="38" t="s">
        <v>54</v>
      </c>
      <c r="B28" s="12" t="s">
        <v>55</v>
      </c>
      <c r="C28" s="59" t="s">
        <v>136</v>
      </c>
      <c r="D28" s="59" t="s">
        <v>196</v>
      </c>
      <c r="E28" s="59" t="s">
        <v>137</v>
      </c>
      <c r="F28" s="18" t="s">
        <v>56</v>
      </c>
      <c r="G28" s="13"/>
      <c r="H28" s="14" t="str">
        <f t="shared" si="2"/>
        <v xml:space="preserve"> </v>
      </c>
      <c r="I28" s="10">
        <v>0.2</v>
      </c>
      <c r="J28" s="35" t="str">
        <f t="shared" si="3"/>
        <v xml:space="preserve"> </v>
      </c>
      <c r="K28" s="39"/>
    </row>
    <row r="29" spans="1:11" ht="156.44999999999999" customHeight="1" x14ac:dyDescent="0.3">
      <c r="A29" s="38" t="s">
        <v>57</v>
      </c>
      <c r="B29" s="21" t="s">
        <v>58</v>
      </c>
      <c r="C29" s="58">
        <v>1</v>
      </c>
      <c r="D29" s="18" t="s">
        <v>199</v>
      </c>
      <c r="E29" s="18" t="s">
        <v>198</v>
      </c>
      <c r="F29" s="18" t="s">
        <v>197</v>
      </c>
      <c r="G29" s="13"/>
      <c r="H29" s="14" t="str">
        <f t="shared" si="2"/>
        <v xml:space="preserve"> </v>
      </c>
      <c r="I29" s="15">
        <v>0.1</v>
      </c>
      <c r="J29" s="35" t="str">
        <f t="shared" si="3"/>
        <v xml:space="preserve"> </v>
      </c>
      <c r="K29" s="40"/>
    </row>
    <row r="30" spans="1:11" ht="100.8" x14ac:dyDescent="0.3">
      <c r="A30" s="38" t="s">
        <v>59</v>
      </c>
      <c r="B30" s="12" t="s">
        <v>60</v>
      </c>
      <c r="C30" s="59" t="s">
        <v>138</v>
      </c>
      <c r="D30" s="58" t="s">
        <v>139</v>
      </c>
      <c r="E30" s="59" t="s">
        <v>200</v>
      </c>
      <c r="F30" s="59" t="s">
        <v>61</v>
      </c>
      <c r="G30" s="13"/>
      <c r="H30" s="14" t="str">
        <f t="shared" si="2"/>
        <v xml:space="preserve"> </v>
      </c>
      <c r="I30" s="10">
        <v>0.1</v>
      </c>
      <c r="J30" s="35" t="str">
        <f t="shared" si="3"/>
        <v xml:space="preserve"> </v>
      </c>
      <c r="K30" s="40"/>
    </row>
    <row r="31" spans="1:11" ht="129.6" x14ac:dyDescent="0.3">
      <c r="A31" s="38" t="s">
        <v>62</v>
      </c>
      <c r="B31" s="12" t="s">
        <v>63</v>
      </c>
      <c r="C31" s="58" t="s">
        <v>140</v>
      </c>
      <c r="D31" s="58" t="s">
        <v>141</v>
      </c>
      <c r="E31" s="58" t="s">
        <v>142</v>
      </c>
      <c r="F31" s="58" t="s">
        <v>64</v>
      </c>
      <c r="G31" s="13"/>
      <c r="H31" s="14" t="str">
        <f>IF(G31="A",C31,IF(G31="B",D31, IF(G31="C",E31,IF(G31="D",F31," "))))</f>
        <v xml:space="preserve"> </v>
      </c>
      <c r="I31" s="10">
        <v>0.1</v>
      </c>
      <c r="J31" s="35" t="str">
        <f>IF(G31="A",I31,IF(G31="B",I31*0.75, IF(G31="C",I31*0.35,IF(G31="D",0," "))))</f>
        <v xml:space="preserve"> </v>
      </c>
      <c r="K31" s="40"/>
    </row>
    <row r="32" spans="1:11" ht="23.4" x14ac:dyDescent="0.3">
      <c r="A32" s="70" t="s">
        <v>65</v>
      </c>
      <c r="B32" s="41"/>
      <c r="C32" s="42"/>
      <c r="D32" s="43"/>
      <c r="E32" s="44"/>
      <c r="F32" s="34"/>
      <c r="G32" s="27"/>
      <c r="H32" s="27"/>
      <c r="I32" s="45">
        <f>SUM(I25:I31)</f>
        <v>0.99999999999999989</v>
      </c>
      <c r="J32" s="29">
        <f>SUM(J25:J31)</f>
        <v>0</v>
      </c>
      <c r="K32" s="27"/>
    </row>
    <row r="33" spans="1:11" x14ac:dyDescent="0.3">
      <c r="A33" s="3"/>
      <c r="B33" s="41"/>
      <c r="C33" s="42"/>
      <c r="D33" s="43"/>
      <c r="E33" s="44"/>
      <c r="F33" s="34"/>
      <c r="G33" s="36"/>
      <c r="H33" s="36"/>
      <c r="I33" s="35"/>
      <c r="J33" s="27"/>
      <c r="K33" s="36"/>
    </row>
    <row r="34" spans="1:11" ht="37.5" customHeight="1" x14ac:dyDescent="0.3">
      <c r="A34" s="72" t="s">
        <v>66</v>
      </c>
      <c r="B34" s="72"/>
      <c r="C34" s="72"/>
      <c r="D34" s="72"/>
      <c r="E34" s="72"/>
      <c r="F34" s="72"/>
      <c r="G34" s="72"/>
      <c r="H34" s="72"/>
      <c r="I34" s="67"/>
      <c r="J34" s="68">
        <v>0.25</v>
      </c>
      <c r="K34" s="68">
        <f>J34*J41</f>
        <v>0</v>
      </c>
    </row>
    <row r="35" spans="1:11" ht="18.75" customHeight="1" x14ac:dyDescent="0.3">
      <c r="A35" s="80" t="s">
        <v>0</v>
      </c>
      <c r="B35" s="73" t="s">
        <v>1</v>
      </c>
      <c r="C35" s="80" t="s">
        <v>6</v>
      </c>
      <c r="D35" s="80"/>
      <c r="E35" s="80"/>
      <c r="F35" s="81"/>
      <c r="G35" s="73" t="s">
        <v>2</v>
      </c>
      <c r="H35" s="73" t="s">
        <v>3</v>
      </c>
      <c r="I35" s="74" t="s">
        <v>7</v>
      </c>
      <c r="J35" s="75" t="s">
        <v>4</v>
      </c>
      <c r="K35" s="78" t="s">
        <v>107</v>
      </c>
    </row>
    <row r="36" spans="1:11" ht="23.4" x14ac:dyDescent="0.3">
      <c r="A36" s="80"/>
      <c r="B36" s="73"/>
      <c r="C36" s="8" t="s">
        <v>8</v>
      </c>
      <c r="D36" s="8" t="s">
        <v>9</v>
      </c>
      <c r="E36" s="8" t="s">
        <v>10</v>
      </c>
      <c r="F36" s="37" t="s">
        <v>11</v>
      </c>
      <c r="G36" s="73"/>
      <c r="H36" s="73"/>
      <c r="I36" s="74"/>
      <c r="J36" s="75"/>
      <c r="K36" s="79"/>
    </row>
    <row r="37" spans="1:11" ht="168" customHeight="1" x14ac:dyDescent="0.3">
      <c r="A37" s="38" t="s">
        <v>67</v>
      </c>
      <c r="B37" s="46" t="s">
        <v>68</v>
      </c>
      <c r="C37" s="47" t="s">
        <v>143</v>
      </c>
      <c r="D37" s="47" t="s">
        <v>144</v>
      </c>
      <c r="E37" s="47" t="s">
        <v>145</v>
      </c>
      <c r="F37" s="62" t="s">
        <v>69</v>
      </c>
      <c r="G37" s="13"/>
      <c r="H37" s="14" t="str">
        <f>IF(G37="A",C37,IF(G37="B",D37, IF(G37="C",E37,IF(G37="D",F37," "))))</f>
        <v xml:space="preserve"> </v>
      </c>
      <c r="I37" s="15">
        <v>0.33250000000000002</v>
      </c>
      <c r="J37" s="35" t="str">
        <f>IF(G37="A",I37,IF(G37="B",I37*0.75, IF(G37="C",I37*0.35,IF(G37="D",0," "))))</f>
        <v xml:space="preserve"> </v>
      </c>
      <c r="K37" s="16"/>
    </row>
    <row r="38" spans="1:11" ht="120.45" customHeight="1" x14ac:dyDescent="0.3">
      <c r="A38" s="38" t="s">
        <v>70</v>
      </c>
      <c r="B38" s="20" t="s">
        <v>71</v>
      </c>
      <c r="C38" s="59" t="s">
        <v>146</v>
      </c>
      <c r="D38" s="59" t="s">
        <v>147</v>
      </c>
      <c r="E38" s="59" t="s">
        <v>148</v>
      </c>
      <c r="F38" s="63" t="s">
        <v>72</v>
      </c>
      <c r="G38" s="13"/>
      <c r="H38" s="14" t="str">
        <f t="shared" ref="H38:H40" si="4">IF(G38="A",C38,IF(G38="B",D38, IF(G38="C",E38,IF(G38="D",F38," "))))</f>
        <v xml:space="preserve"> </v>
      </c>
      <c r="I38" s="15">
        <v>0.2225</v>
      </c>
      <c r="J38" s="35" t="str">
        <f t="shared" ref="J38:J40" si="5">IF(G38="A",I38,IF(G38="B",I38*0.75, IF(G38="C",I38*0.35,IF(G38="D",0," "))))</f>
        <v xml:space="preserve"> </v>
      </c>
      <c r="K38" s="16"/>
    </row>
    <row r="39" spans="1:11" ht="72" x14ac:dyDescent="0.3">
      <c r="A39" s="38" t="s">
        <v>73</v>
      </c>
      <c r="B39" s="20" t="s">
        <v>74</v>
      </c>
      <c r="C39" s="58" t="s">
        <v>203</v>
      </c>
      <c r="D39" s="58" t="s">
        <v>202</v>
      </c>
      <c r="E39" s="58" t="s">
        <v>204</v>
      </c>
      <c r="F39" s="64" t="s">
        <v>201</v>
      </c>
      <c r="G39" s="13"/>
      <c r="H39" s="14" t="str">
        <f t="shared" si="4"/>
        <v xml:space="preserve"> </v>
      </c>
      <c r="I39" s="15">
        <v>0.2225</v>
      </c>
      <c r="J39" s="35" t="str">
        <f t="shared" si="5"/>
        <v xml:space="preserve"> </v>
      </c>
      <c r="K39" s="16"/>
    </row>
    <row r="40" spans="1:11" ht="108" customHeight="1" x14ac:dyDescent="0.3">
      <c r="A40" s="38" t="s">
        <v>75</v>
      </c>
      <c r="B40" s="20" t="s">
        <v>76</v>
      </c>
      <c r="C40" s="58" t="s">
        <v>149</v>
      </c>
      <c r="D40" s="58" t="s">
        <v>150</v>
      </c>
      <c r="E40" s="58" t="s">
        <v>151</v>
      </c>
      <c r="F40" s="64" t="s">
        <v>77</v>
      </c>
      <c r="G40" s="13"/>
      <c r="H40" s="14" t="str">
        <f t="shared" si="4"/>
        <v xml:space="preserve"> </v>
      </c>
      <c r="I40" s="15">
        <v>0.2225</v>
      </c>
      <c r="J40" s="35" t="str">
        <f t="shared" si="5"/>
        <v xml:space="preserve"> </v>
      </c>
      <c r="K40" s="16"/>
    </row>
    <row r="41" spans="1:11" ht="23.4" x14ac:dyDescent="0.3">
      <c r="A41" s="71" t="s">
        <v>78</v>
      </c>
      <c r="B41" s="41"/>
      <c r="C41" s="49"/>
      <c r="D41" s="50"/>
      <c r="E41" s="51"/>
      <c r="F41" s="52"/>
      <c r="G41" s="27"/>
      <c r="H41" s="27"/>
      <c r="I41" s="28">
        <f>SUM(I37:I40)</f>
        <v>1</v>
      </c>
      <c r="J41" s="29">
        <f>SUM(J37:J40)</f>
        <v>0</v>
      </c>
      <c r="K41" s="8"/>
    </row>
    <row r="42" spans="1:11" x14ac:dyDescent="0.3">
      <c r="A42" s="48"/>
      <c r="B42" s="41"/>
      <c r="C42" s="49"/>
      <c r="D42" s="50"/>
      <c r="E42" s="51"/>
      <c r="F42" s="52"/>
      <c r="G42" s="36"/>
      <c r="H42" s="36"/>
      <c r="I42" s="53"/>
      <c r="J42" s="27"/>
      <c r="K42" s="27"/>
    </row>
    <row r="43" spans="1:11" ht="36" customHeight="1" x14ac:dyDescent="0.3">
      <c r="A43" s="72" t="s">
        <v>79</v>
      </c>
      <c r="B43" s="72"/>
      <c r="C43" s="72"/>
      <c r="D43" s="72"/>
      <c r="E43" s="72"/>
      <c r="F43" s="72"/>
      <c r="G43" s="72"/>
      <c r="H43" s="72"/>
      <c r="I43" s="67"/>
      <c r="J43" s="68">
        <v>0.2</v>
      </c>
      <c r="K43" s="68">
        <f>J43*J55</f>
        <v>0</v>
      </c>
    </row>
    <row r="44" spans="1:11" ht="18.75" customHeight="1" x14ac:dyDescent="0.3">
      <c r="A44" s="80" t="s">
        <v>0</v>
      </c>
      <c r="B44" s="73" t="s">
        <v>1</v>
      </c>
      <c r="C44" s="80" t="s">
        <v>6</v>
      </c>
      <c r="D44" s="80"/>
      <c r="E44" s="80"/>
      <c r="F44" s="81"/>
      <c r="G44" s="73" t="s">
        <v>2</v>
      </c>
      <c r="H44" s="73" t="s">
        <v>3</v>
      </c>
      <c r="I44" s="74" t="s">
        <v>7</v>
      </c>
      <c r="J44" s="75" t="s">
        <v>4</v>
      </c>
      <c r="K44" s="78" t="s">
        <v>107</v>
      </c>
    </row>
    <row r="45" spans="1:11" ht="23.4" x14ac:dyDescent="0.3">
      <c r="A45" s="80"/>
      <c r="B45" s="73"/>
      <c r="C45" s="8" t="s">
        <v>8</v>
      </c>
      <c r="D45" s="8" t="s">
        <v>9</v>
      </c>
      <c r="E45" s="8" t="s">
        <v>10</v>
      </c>
      <c r="F45" s="37" t="s">
        <v>11</v>
      </c>
      <c r="G45" s="73"/>
      <c r="H45" s="73"/>
      <c r="I45" s="74"/>
      <c r="J45" s="75"/>
      <c r="K45" s="79"/>
    </row>
    <row r="46" spans="1:11" ht="115.2" x14ac:dyDescent="0.3">
      <c r="A46" s="38" t="s">
        <v>80</v>
      </c>
      <c r="B46" s="12" t="s">
        <v>81</v>
      </c>
      <c r="C46" s="65" t="s">
        <v>153</v>
      </c>
      <c r="D46" s="65" t="s">
        <v>154</v>
      </c>
      <c r="E46" s="65" t="s">
        <v>155</v>
      </c>
      <c r="F46" s="66" t="s">
        <v>82</v>
      </c>
      <c r="G46" s="13"/>
      <c r="H46" s="14" t="str">
        <f>IF(G46="A",C46,IF(G46="B",D46, IF(G46="C",E46,IF(G46="D",F46," "))))</f>
        <v xml:space="preserve"> </v>
      </c>
      <c r="I46" s="10">
        <v>0.15</v>
      </c>
      <c r="J46" s="35" t="str">
        <f>IF(G46="A",I46,IF(G46="B",I46*0.75, IF(G46="C",I46*0.35,IF(G46="D",0," "))))</f>
        <v xml:space="preserve"> </v>
      </c>
      <c r="K46" s="16"/>
    </row>
    <row r="47" spans="1:11" ht="158.4" x14ac:dyDescent="0.3">
      <c r="A47" s="38" t="s">
        <v>83</v>
      </c>
      <c r="B47" s="12" t="s">
        <v>84</v>
      </c>
      <c r="C47" s="18" t="s">
        <v>156</v>
      </c>
      <c r="D47" s="18" t="s">
        <v>157</v>
      </c>
      <c r="E47" s="18" t="s">
        <v>158</v>
      </c>
      <c r="F47" s="62" t="s">
        <v>85</v>
      </c>
      <c r="G47" s="13"/>
      <c r="H47" s="14" t="str">
        <f t="shared" ref="H47:H54" si="6">IF(G47="A",C47,IF(G47="B",D47, IF(G47="C",E47,IF(G47="D",F47," "))))</f>
        <v xml:space="preserve"> </v>
      </c>
      <c r="I47" s="10">
        <v>0.15</v>
      </c>
      <c r="J47" s="35" t="str">
        <f t="shared" ref="J47:J54" si="7">IF(G47="A",I47,IF(G47="B",I47*0.75, IF(G47="C",I47*0.35,IF(G47="D",0," "))))</f>
        <v xml:space="preserve"> </v>
      </c>
      <c r="K47" s="16"/>
    </row>
    <row r="48" spans="1:11" ht="115.05" customHeight="1" x14ac:dyDescent="0.3">
      <c r="A48" s="38" t="s">
        <v>86</v>
      </c>
      <c r="B48" s="12" t="s">
        <v>87</v>
      </c>
      <c r="C48" s="18" t="s">
        <v>159</v>
      </c>
      <c r="D48" s="18" t="s">
        <v>160</v>
      </c>
      <c r="E48" s="18" t="s">
        <v>161</v>
      </c>
      <c r="F48" s="62" t="s">
        <v>88</v>
      </c>
      <c r="G48" s="13"/>
      <c r="H48" s="14" t="str">
        <f>IF(G48="A",C48,IF(G48="B",D48, IF(G48="C",E48,IF(G48="D",F48," "))))</f>
        <v xml:space="preserve"> </v>
      </c>
      <c r="I48" s="10">
        <v>0.1</v>
      </c>
      <c r="J48" s="35" t="str">
        <f t="shared" si="7"/>
        <v xml:space="preserve"> </v>
      </c>
      <c r="K48" s="16"/>
    </row>
    <row r="49" spans="1:15" ht="86.4" x14ac:dyDescent="0.3">
      <c r="A49" s="38" t="s">
        <v>89</v>
      </c>
      <c r="B49" s="12" t="s">
        <v>90</v>
      </c>
      <c r="C49" s="54" t="s">
        <v>162</v>
      </c>
      <c r="D49" s="54" t="s">
        <v>163</v>
      </c>
      <c r="E49" s="54" t="s">
        <v>164</v>
      </c>
      <c r="F49" s="55" t="s">
        <v>152</v>
      </c>
      <c r="G49" s="13"/>
      <c r="H49" s="14" t="str">
        <f t="shared" si="6"/>
        <v xml:space="preserve"> </v>
      </c>
      <c r="I49" s="10">
        <v>0.1</v>
      </c>
      <c r="J49" s="35" t="str">
        <f t="shared" si="7"/>
        <v xml:space="preserve"> </v>
      </c>
      <c r="K49" s="16"/>
    </row>
    <row r="50" spans="1:15" ht="86.4" x14ac:dyDescent="0.3">
      <c r="A50" s="38" t="s">
        <v>91</v>
      </c>
      <c r="B50" s="12" t="s">
        <v>92</v>
      </c>
      <c r="C50" s="18" t="s">
        <v>165</v>
      </c>
      <c r="D50" s="18" t="s">
        <v>166</v>
      </c>
      <c r="E50" s="18" t="s">
        <v>167</v>
      </c>
      <c r="F50" s="62" t="s">
        <v>93</v>
      </c>
      <c r="G50" s="13"/>
      <c r="H50" s="14" t="str">
        <f t="shared" si="6"/>
        <v xml:space="preserve"> </v>
      </c>
      <c r="I50" s="10">
        <v>0.1</v>
      </c>
      <c r="J50" s="35" t="str">
        <f t="shared" si="7"/>
        <v xml:space="preserve"> </v>
      </c>
      <c r="K50" s="40"/>
    </row>
    <row r="51" spans="1:15" ht="86.4" x14ac:dyDescent="0.3">
      <c r="A51" s="38" t="s">
        <v>94</v>
      </c>
      <c r="B51" s="12" t="s">
        <v>95</v>
      </c>
      <c r="C51" s="18" t="s">
        <v>168</v>
      </c>
      <c r="D51" s="18" t="s">
        <v>169</v>
      </c>
      <c r="E51" s="18" t="s">
        <v>170</v>
      </c>
      <c r="F51" s="62" t="s">
        <v>96</v>
      </c>
      <c r="G51" s="13"/>
      <c r="H51" s="14" t="str">
        <f t="shared" si="6"/>
        <v xml:space="preserve"> </v>
      </c>
      <c r="I51" s="10">
        <v>0.1</v>
      </c>
      <c r="J51" s="35" t="str">
        <f t="shared" si="7"/>
        <v xml:space="preserve"> </v>
      </c>
      <c r="K51" s="40"/>
    </row>
    <row r="52" spans="1:15" ht="130.80000000000001" customHeight="1" x14ac:dyDescent="0.3">
      <c r="A52" s="38" t="s">
        <v>97</v>
      </c>
      <c r="B52" s="12" t="s">
        <v>98</v>
      </c>
      <c r="C52" s="18" t="s">
        <v>205</v>
      </c>
      <c r="D52" s="18" t="s">
        <v>171</v>
      </c>
      <c r="E52" s="18" t="s">
        <v>172</v>
      </c>
      <c r="F52" s="62" t="s">
        <v>99</v>
      </c>
      <c r="G52" s="13"/>
      <c r="H52" s="14" t="str">
        <f t="shared" si="6"/>
        <v xml:space="preserve"> </v>
      </c>
      <c r="I52" s="10">
        <v>0.1</v>
      </c>
      <c r="J52" s="35" t="str">
        <f t="shared" si="7"/>
        <v xml:space="preserve"> </v>
      </c>
      <c r="K52" s="40"/>
    </row>
    <row r="53" spans="1:15" ht="115.2" x14ac:dyDescent="0.3">
      <c r="A53" s="38" t="s">
        <v>100</v>
      </c>
      <c r="B53" s="12" t="s">
        <v>101</v>
      </c>
      <c r="C53" s="18" t="s">
        <v>173</v>
      </c>
      <c r="D53" s="18" t="s">
        <v>174</v>
      </c>
      <c r="E53" s="18" t="s">
        <v>175</v>
      </c>
      <c r="F53" s="62" t="s">
        <v>102</v>
      </c>
      <c r="G53" s="13"/>
      <c r="H53" s="14" t="str">
        <f t="shared" si="6"/>
        <v xml:space="preserve"> </v>
      </c>
      <c r="I53" s="10">
        <v>0.1</v>
      </c>
      <c r="J53" s="35" t="str">
        <f t="shared" si="7"/>
        <v xml:space="preserve"> </v>
      </c>
      <c r="K53" s="40"/>
    </row>
    <row r="54" spans="1:15" ht="129.6" x14ac:dyDescent="0.3">
      <c r="A54" s="38" t="s">
        <v>103</v>
      </c>
      <c r="B54" s="20" t="s">
        <v>104</v>
      </c>
      <c r="C54" s="18" t="s">
        <v>176</v>
      </c>
      <c r="D54" s="18" t="s">
        <v>177</v>
      </c>
      <c r="E54" s="18" t="s">
        <v>178</v>
      </c>
      <c r="F54" s="62" t="s">
        <v>105</v>
      </c>
      <c r="G54" s="13"/>
      <c r="H54" s="14" t="str">
        <f t="shared" si="6"/>
        <v xml:space="preserve"> </v>
      </c>
      <c r="I54" s="10">
        <v>0.1</v>
      </c>
      <c r="J54" s="35" t="str">
        <f t="shared" si="7"/>
        <v xml:space="preserve"> </v>
      </c>
      <c r="K54" s="40"/>
    </row>
    <row r="55" spans="1:15" ht="23.4" x14ac:dyDescent="0.3">
      <c r="A55" s="56" t="s">
        <v>106</v>
      </c>
      <c r="I55" s="28">
        <f>SUM(I46:I54)</f>
        <v>0.99999999999999989</v>
      </c>
      <c r="J55" s="29">
        <f>SUM(J46:J54)</f>
        <v>0</v>
      </c>
    </row>
    <row r="57" spans="1:15" ht="36.6" x14ac:dyDescent="0.3">
      <c r="I57" s="57"/>
    </row>
    <row r="58" spans="1:15" ht="25.8" x14ac:dyDescent="0.5">
      <c r="A58" s="85" t="s">
        <v>206</v>
      </c>
      <c r="B58" s="85"/>
      <c r="C58" s="85"/>
      <c r="D58" s="85"/>
      <c r="E58" s="85"/>
      <c r="F58" s="85"/>
      <c r="G58" s="85"/>
      <c r="H58" s="85"/>
      <c r="I58" s="86"/>
      <c r="J58" s="86"/>
      <c r="K58" s="87">
        <f>K4</f>
        <v>0</v>
      </c>
      <c r="L58" s="86"/>
      <c r="M58"/>
      <c r="N58"/>
      <c r="O58"/>
    </row>
    <row r="59" spans="1:15" ht="23.4" x14ac:dyDescent="0.3">
      <c r="A59" s="86"/>
      <c r="B59" s="88" t="s">
        <v>207</v>
      </c>
      <c r="C59" s="86"/>
      <c r="D59" s="86"/>
      <c r="E59" s="86"/>
      <c r="F59" s="86"/>
      <c r="G59" s="86"/>
      <c r="H59" s="86"/>
      <c r="I59" s="86"/>
      <c r="J59" s="86"/>
      <c r="K59" s="89"/>
      <c r="L59" s="86"/>
      <c r="M59"/>
      <c r="N59"/>
      <c r="O59"/>
    </row>
    <row r="60" spans="1:15" ht="23.4" x14ac:dyDescent="0.45">
      <c r="A60" s="86"/>
      <c r="B60" s="90" t="str">
        <f>A6</f>
        <v>TEMA 1.6.1. - Strateško i institucionalno upravljanje ljudskim resursima</v>
      </c>
      <c r="C60" s="86"/>
      <c r="D60" s="91">
        <f>J20</f>
        <v>0</v>
      </c>
      <c r="E60" s="86"/>
      <c r="F60" s="86"/>
      <c r="G60" s="86"/>
      <c r="H60" s="86"/>
      <c r="I60" s="86"/>
      <c r="J60" s="86"/>
      <c r="K60" s="89"/>
      <c r="L60" s="86"/>
      <c r="M60"/>
      <c r="N60"/>
      <c r="O60"/>
    </row>
    <row r="61" spans="1:15" ht="23.4" x14ac:dyDescent="0.45">
      <c r="A61" s="86"/>
      <c r="B61" s="90" t="str">
        <f>A22</f>
        <v>TEME 1.6.2. - Privlačenje i zapošljavanje ljudskih resursa</v>
      </c>
      <c r="C61" s="86"/>
      <c r="D61" s="91">
        <f>J32</f>
        <v>0</v>
      </c>
      <c r="E61" s="86"/>
      <c r="F61" s="86"/>
      <c r="G61" s="86"/>
      <c r="H61" s="86"/>
      <c r="I61" s="86"/>
      <c r="J61" s="86"/>
      <c r="K61" s="89"/>
      <c r="L61" s="86"/>
      <c r="M61"/>
      <c r="N61"/>
      <c r="O61"/>
    </row>
    <row r="62" spans="1:15" ht="23.4" x14ac:dyDescent="0.45">
      <c r="A62" s="86"/>
      <c r="B62" s="90" t="str">
        <f>A34</f>
        <v>TEMA 1.6.3. - Praćenje učinka i odgovornost</v>
      </c>
      <c r="C62" s="86"/>
      <c r="D62" s="91">
        <f>J41</f>
        <v>0</v>
      </c>
      <c r="E62" s="86"/>
      <c r="F62" s="86"/>
      <c r="G62" s="86"/>
      <c r="H62" s="86"/>
      <c r="I62" s="86"/>
      <c r="J62" s="86"/>
      <c r="K62" s="89"/>
      <c r="L62" s="86"/>
      <c r="M62"/>
      <c r="N62"/>
      <c r="O62"/>
    </row>
    <row r="63" spans="1:15" ht="23.4" x14ac:dyDescent="0.45">
      <c r="A63" s="86"/>
      <c r="B63" s="90" t="str">
        <f>A43</f>
        <v>TEMA 1.6.4. - Razvoj ljudskih resursa</v>
      </c>
      <c r="C63" s="86"/>
      <c r="D63" s="91">
        <f>J55</f>
        <v>0</v>
      </c>
      <c r="E63" s="86"/>
      <c r="F63" s="86"/>
      <c r="G63" s="86"/>
      <c r="H63" s="86"/>
      <c r="I63" s="86"/>
      <c r="J63" s="86"/>
      <c r="K63" s="89"/>
      <c r="L63" s="86"/>
      <c r="M63"/>
      <c r="N63"/>
      <c r="O63"/>
    </row>
  </sheetData>
  <sheetProtection algorithmName="SHA-512" hashValue="laRayf9+Ddcvj8AC5SjjaHal0mWz8n+595Dx0mXYDt1DtS38Re/wg1sfziuEe9ZiWF3++7ucfl0sLeUYzZEmMA==" saltValue="pwDUmn4GsmZnNwhRR0pD+Q==" spinCount="100000" sheet="1" objects="1" scenarios="1"/>
  <mergeCells count="39">
    <mergeCell ref="A1:K1"/>
    <mergeCell ref="A4:J4"/>
    <mergeCell ref="A7:A8"/>
    <mergeCell ref="B7:B8"/>
    <mergeCell ref="C7:F7"/>
    <mergeCell ref="G7:G8"/>
    <mergeCell ref="H7:H8"/>
    <mergeCell ref="I7:I8"/>
    <mergeCell ref="J7:J8"/>
    <mergeCell ref="K7:K8"/>
    <mergeCell ref="K23:K24"/>
    <mergeCell ref="K35:K36"/>
    <mergeCell ref="A44:A45"/>
    <mergeCell ref="B44:B45"/>
    <mergeCell ref="C44:F44"/>
    <mergeCell ref="G44:G45"/>
    <mergeCell ref="H44:H45"/>
    <mergeCell ref="I44:I45"/>
    <mergeCell ref="J44:J45"/>
    <mergeCell ref="K44:K45"/>
    <mergeCell ref="A35:A36"/>
    <mergeCell ref="B35:B36"/>
    <mergeCell ref="C35:F35"/>
    <mergeCell ref="G35:G36"/>
    <mergeCell ref="A23:A24"/>
    <mergeCell ref="B23:B24"/>
    <mergeCell ref="A6:H6"/>
    <mergeCell ref="A22:H22"/>
    <mergeCell ref="A34:H34"/>
    <mergeCell ref="I23:I24"/>
    <mergeCell ref="J23:J24"/>
    <mergeCell ref="C23:F23"/>
    <mergeCell ref="G23:G24"/>
    <mergeCell ref="H23:H24"/>
    <mergeCell ref="A43:H43"/>
    <mergeCell ref="A58:H58"/>
    <mergeCell ref="H35:H36"/>
    <mergeCell ref="I35:I36"/>
    <mergeCell ref="J35:J36"/>
  </mergeCells>
  <conditionalFormatting sqref="D19">
    <cfRule type="dataBar" priority="1">
      <dataBar>
        <cfvo type="min"/>
        <cfvo type="max"/>
        <color theme="7" tint="0.59999389629810485"/>
      </dataBar>
    </cfRule>
  </conditionalFormatting>
  <conditionalFormatting sqref="D20:D21">
    <cfRule type="dataBar" priority="7">
      <dataBar>
        <cfvo type="min"/>
        <cfvo type="max"/>
        <color theme="7" tint="0.59999389629810485"/>
      </dataBar>
    </cfRule>
  </conditionalFormatting>
  <conditionalFormatting sqref="D25:D28 D30:D31">
    <cfRule type="dataBar" priority="3">
      <dataBar>
        <cfvo type="min"/>
        <cfvo type="max"/>
        <color theme="7" tint="0.59999389629810485"/>
      </dataBar>
    </cfRule>
  </conditionalFormatting>
  <conditionalFormatting sqref="D29">
    <cfRule type="dataBar" priority="2">
      <dataBar>
        <cfvo type="min"/>
        <cfvo type="max"/>
        <color theme="7" tint="0.59999389629810485"/>
      </dataBar>
    </cfRule>
  </conditionalFormatting>
  <conditionalFormatting sqref="D32:D33">
    <cfRule type="dataBar" priority="6">
      <dataBar>
        <cfvo type="min"/>
        <cfvo type="max"/>
        <color theme="7" tint="0.59999389629810485"/>
      </dataBar>
    </cfRule>
  </conditionalFormatting>
  <conditionalFormatting sqref="D37:D40">
    <cfRule type="dataBar" priority="4">
      <dataBar>
        <cfvo type="min"/>
        <cfvo type="max"/>
        <color theme="7" tint="0.59999389629810485"/>
      </dataBar>
    </cfRule>
  </conditionalFormatting>
  <conditionalFormatting sqref="D41:D42">
    <cfRule type="dataBar" priority="8">
      <dataBar>
        <cfvo type="min"/>
        <cfvo type="max"/>
        <color theme="7" tint="0.59999389629810485"/>
      </dataBar>
    </cfRule>
  </conditionalFormatting>
  <conditionalFormatting sqref="D48:D52 D46">
    <cfRule type="dataBar" priority="5">
      <dataBar>
        <cfvo type="min"/>
        <cfvo type="max"/>
        <color theme="7" tint="0.59999389629810485"/>
      </dataBar>
    </cfRule>
  </conditionalFormatting>
  <dataValidations count="1">
    <dataValidation type="list" allowBlank="1" showInputMessage="1" showErrorMessage="1" sqref="G9:G19 G25:G31 G37:G40 G46:G54 I57" xr:uid="{8AD2D318-DE24-4CF1-8B37-96F52A5CAA49}">
      <formula1>"A,B,C,D"</formula1>
    </dataValidation>
  </dataValidations>
  <pageMargins left="0.7" right="0.7" top="0.75" bottom="0.75" header="0.3" footer="0.3"/>
  <pageSetup paperSize="9" scale="41" orientation="landscape" horizontalDpi="1200" verticalDpi="1200" r:id="rId1"/>
  <rowBreaks count="4" manualBreakCount="4">
    <brk id="21" max="10" man="1"/>
    <brk id="32" max="10" man="1"/>
    <brk id="42" max="10" man="1"/>
    <brk id="5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Voja</cp:lastModifiedBy>
  <dcterms:created xsi:type="dcterms:W3CDTF">2025-07-08T11:50:36Z</dcterms:created>
  <dcterms:modified xsi:type="dcterms:W3CDTF">2025-12-26T13:07:38Z</dcterms:modified>
</cp:coreProperties>
</file>